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7\My_CR\TT_Analysis\LBS\05.Liviu_Ericsson_Uploaded_Richa_Udate_MUs\R5-252895r1\37.571-1 15.3.4 TT\"/>
    </mc:Choice>
  </mc:AlternateContent>
  <xr:revisionPtr revIDLastSave="0" documentId="13_ncr:1_{A9DD5034-0DDA-4A47-9C41-AE5BCFAB548F}" xr6:coauthVersionLast="47" xr6:coauthVersionMax="47" xr10:uidLastSave="{00000000-0000-0000-0000-000000000000}"/>
  <bookViews>
    <workbookView xWindow="28680" yWindow="-120" windowWidth="29040" windowHeight="15720" tabRatio="846" activeTab="4" xr2:uid="{00000000-000D-0000-FFFF-FFFF00000000}"/>
  </bookViews>
  <sheets>
    <sheet name="Template" sheetId="2" r:id="rId1"/>
    <sheet name="TC 15.3.4-1 test1" sheetId="3" r:id="rId2"/>
    <sheet name="TC 15.3.4-1 test2" sheetId="5" r:id="rId3"/>
    <sheet name="TC 15.3.4-3 test 1" sheetId="4" r:id="rId4"/>
    <sheet name="TC 15.3.4-3 test 2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6" l="1"/>
  <c r="E61" i="6" s="1"/>
  <c r="D57" i="6"/>
  <c r="D61" i="6" s="1"/>
  <c r="C56" i="6"/>
  <c r="C60" i="6" s="1"/>
  <c r="C44" i="6"/>
  <c r="E41" i="6"/>
  <c r="D41" i="6"/>
  <c r="F41" i="6" s="1"/>
  <c r="F85" i="6" s="1"/>
  <c r="C41" i="6"/>
  <c r="E37" i="6"/>
  <c r="D37" i="6"/>
  <c r="C37" i="6"/>
  <c r="F37" i="6" s="1"/>
  <c r="F81" i="6" s="1"/>
  <c r="E33" i="6"/>
  <c r="C33" i="6"/>
  <c r="D29" i="6"/>
  <c r="C29" i="6"/>
  <c r="E16" i="6"/>
  <c r="D16" i="6"/>
  <c r="E14" i="6"/>
  <c r="D14" i="6"/>
  <c r="D32" i="6" s="1"/>
  <c r="D33" i="6" s="1"/>
  <c r="F33" i="6" s="1"/>
  <c r="F77" i="6" s="1"/>
  <c r="C14" i="6"/>
  <c r="C59" i="5"/>
  <c r="E56" i="5"/>
  <c r="E60" i="5" s="1"/>
  <c r="E65" i="5" s="1"/>
  <c r="E84" i="5" s="1"/>
  <c r="D56" i="5"/>
  <c r="D60" i="5" s="1"/>
  <c r="D65" i="5" s="1"/>
  <c r="D80" i="5" s="1"/>
  <c r="C55" i="5"/>
  <c r="C44" i="5"/>
  <c r="E41" i="5"/>
  <c r="D41" i="5"/>
  <c r="F41" i="5" s="1"/>
  <c r="F84" i="5" s="1"/>
  <c r="C41" i="5"/>
  <c r="E37" i="5"/>
  <c r="D37" i="5"/>
  <c r="F37" i="5" s="1"/>
  <c r="F80" i="5" s="1"/>
  <c r="C37" i="5"/>
  <c r="E33" i="5"/>
  <c r="C33" i="5"/>
  <c r="D29" i="5"/>
  <c r="C29" i="5"/>
  <c r="E16" i="5"/>
  <c r="D16" i="5"/>
  <c r="E14" i="5"/>
  <c r="E28" i="5" s="1"/>
  <c r="E29" i="5" s="1"/>
  <c r="D14" i="5"/>
  <c r="D32" i="5" s="1"/>
  <c r="D33" i="5" s="1"/>
  <c r="C14" i="5"/>
  <c r="D14" i="3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F33" i="5" l="1"/>
  <c r="F76" i="5" s="1"/>
  <c r="F29" i="5"/>
  <c r="F72" i="5" s="1"/>
  <c r="C17" i="6"/>
  <c r="E15" i="6"/>
  <c r="E63" i="5"/>
  <c r="C17" i="5"/>
  <c r="D66" i="6"/>
  <c r="D81" i="6" s="1"/>
  <c r="E66" i="6"/>
  <c r="E85" i="6" s="1"/>
  <c r="E64" i="6"/>
  <c r="D64" i="6"/>
  <c r="C64" i="6"/>
  <c r="F29" i="6"/>
  <c r="F73" i="6" s="1"/>
  <c r="E28" i="6"/>
  <c r="E29" i="6" s="1"/>
  <c r="D15" i="6"/>
  <c r="E43" i="6"/>
  <c r="E44" i="6" s="1"/>
  <c r="D43" i="6"/>
  <c r="D44" i="6" s="1"/>
  <c r="F44" i="6" s="1"/>
  <c r="F89" i="6" s="1"/>
  <c r="D81" i="5"/>
  <c r="D79" i="5"/>
  <c r="E85" i="5"/>
  <c r="E83" i="5"/>
  <c r="D43" i="5"/>
  <c r="D44" i="5" s="1"/>
  <c r="D15" i="5"/>
  <c r="E43" i="5"/>
  <c r="E44" i="5" s="1"/>
  <c r="E15" i="5"/>
  <c r="C63" i="5"/>
  <c r="D63" i="5"/>
  <c r="C17" i="3"/>
  <c r="F37" i="4"/>
  <c r="C17" i="4"/>
  <c r="D32" i="3"/>
  <c r="D33" i="3" s="1"/>
  <c r="F33" i="3" s="1"/>
  <c r="F76" i="3" s="1"/>
  <c r="F29" i="4"/>
  <c r="F73" i="4" s="1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E85" i="4" s="1"/>
  <c r="D66" i="4"/>
  <c r="D81" i="4" s="1"/>
  <c r="D15" i="3"/>
  <c r="E65" i="3"/>
  <c r="E84" i="3" s="1"/>
  <c r="F41" i="3"/>
  <c r="F84" i="3" s="1"/>
  <c r="D43" i="3"/>
  <c r="D44" i="3" s="1"/>
  <c r="F37" i="3"/>
  <c r="F80" i="3" s="1"/>
  <c r="E28" i="3"/>
  <c r="E29" i="3" s="1"/>
  <c r="F29" i="3" s="1"/>
  <c r="F72" i="3" s="1"/>
  <c r="E43" i="3"/>
  <c r="E44" i="3" s="1"/>
  <c r="E15" i="3"/>
  <c r="D63" i="3"/>
  <c r="E63" i="3"/>
  <c r="C63" i="3"/>
  <c r="D65" i="3"/>
  <c r="D80" i="3" s="1"/>
  <c r="C67" i="6" l="1"/>
  <c r="C89" i="6" s="1"/>
  <c r="C90" i="6" s="1"/>
  <c r="D64" i="5"/>
  <c r="D72" i="5" s="1"/>
  <c r="D73" i="5" s="1"/>
  <c r="F44" i="5"/>
  <c r="F88" i="5" s="1"/>
  <c r="E65" i="6"/>
  <c r="E77" i="6" s="1"/>
  <c r="E86" i="6"/>
  <c r="E84" i="6"/>
  <c r="D82" i="6"/>
  <c r="D80" i="6"/>
  <c r="D65" i="6"/>
  <c r="D73" i="6" s="1"/>
  <c r="C66" i="5"/>
  <c r="C88" i="5" s="1"/>
  <c r="E64" i="5"/>
  <c r="E76" i="5" s="1"/>
  <c r="C66" i="3"/>
  <c r="C88" i="3" s="1"/>
  <c r="F44" i="3"/>
  <c r="F88" i="3" s="1"/>
  <c r="E86" i="4"/>
  <c r="E84" i="4"/>
  <c r="E85" i="3"/>
  <c r="E83" i="3"/>
  <c r="C67" i="4"/>
  <c r="C89" i="4" s="1"/>
  <c r="D80" i="4"/>
  <c r="D82" i="4"/>
  <c r="D65" i="4"/>
  <c r="D73" i="4" s="1"/>
  <c r="F44" i="4"/>
  <c r="F89" i="4" s="1"/>
  <c r="E65" i="4"/>
  <c r="E77" i="4" s="1"/>
  <c r="D79" i="3"/>
  <c r="D81" i="3"/>
  <c r="E64" i="3"/>
  <c r="E76" i="3" s="1"/>
  <c r="D64" i="3"/>
  <c r="D72" i="3" s="1"/>
  <c r="C88" i="6" l="1"/>
  <c r="D71" i="5"/>
  <c r="D74" i="6"/>
  <c r="D72" i="6"/>
  <c r="E78" i="6"/>
  <c r="E76" i="6"/>
  <c r="E77" i="5"/>
  <c r="E75" i="5"/>
  <c r="C89" i="5"/>
  <c r="C87" i="5"/>
  <c r="C90" i="4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00000000-0006-0000-01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00000000-0006-0000-01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00000000-0006-0000-0100-000004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00000000-0006-0000-01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00000000-0006-0000-0100-000006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00000000-0006-0000-01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69" authorId="0" shapeId="0" xr:uid="{93CAC983-44AA-4C41-B195-C55E3BF7F4A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 shapeId="0" xr:uid="{CFB9CF16-E1FF-4A33-B0CC-2C2D8E0F3DD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 shapeId="0" xr:uid="{16FF1DF9-788C-472A-864E-3811BE063BE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 shapeId="0" xr:uid="{6664D7C2-4DE4-45CE-91C6-380A98BF795E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 shapeId="0" xr:uid="{FC46CF66-012B-403A-A90B-136C2011B2E4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 shapeId="0" xr:uid="{13F7A860-AFE4-48D6-BDAC-556E105C7873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 shapeId="0" xr:uid="{475A9026-B903-4EE1-9A6D-1D74649B1089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00000000-0006-0000-0200-000001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BBBBB674-71CA-4207-8A10-531049B384F3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4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8" authorId="1" shapeId="0" xr:uid="{7A516156-586C-441D-9D37-B9566E6969EA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&gt;=-121dBm/30kHz  f
gives (-121+10log(47.88MHz/30kHz)) = -88.97dBm.</t>
        </r>
      </text>
    </comment>
    <comment ref="G90" authorId="1" shapeId="0" xr:uid="{00000000-0006-0000-0200-000007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CATT</author>
  </authors>
  <commentList>
    <comment ref="F70" authorId="0" shapeId="0" xr:uid="{3AFA3932-8CB1-4010-B3A9-AFB3B51C2201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 shapeId="0" xr:uid="{BA1044D4-63BD-4C55-AB49-6290E6EC7422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 shapeId="0" xr:uid="{1E657BC2-E768-4A3C-AE54-B63FF00EB0FA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 shapeId="0" xr:uid="{AD1C0F34-2EC4-4DF2-A8D0-B55C83CC5CFF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4" authorId="1" shapeId="0" xr:uid="{CE360DC5-FAFE-46BE-90E3-3010781BF856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&gt;=-121dBm forNR_TDD_FR1_G</t>
        </r>
      </text>
    </comment>
    <comment ref="G88" authorId="1" shapeId="0" xr:uid="{B066C323-7615-4035-A24A-FBAA02DAB1E0}">
      <text>
        <r>
          <rPr>
            <b/>
            <sz val="8"/>
            <color indexed="81"/>
            <rFont val="Tahoma"/>
            <family val="2"/>
            <charset val="134"/>
          </rPr>
          <t>CATT:
Io requirement is from TS 38.133 Table 10.1.25.2-1:
Io &gt;=-121dBm/30kHz  f
gives (-121+10log(47.88MHz/30kHz)) = -88.97dBm.</t>
        </r>
      </text>
    </comment>
    <comment ref="G90" authorId="1" shapeId="0" xr:uid="{3CC3121F-A1EC-486C-BCAB-CAD4148B3E05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<sst xmlns="http://schemas.openxmlformats.org/spreadsheetml/2006/main" count="678" uniqueCount="115">
  <si>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</si>
  <si>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</si>
  <si>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</si>
  <si>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</si>
  <si>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</si>
  <si>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</si>
  <si>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</si>
  <si>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</si>
  <si>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</si>
  <si>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</si>
  <si>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</si>
  <si>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</si>
  <si>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</si>
  <si>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</si>
  <si>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</si>
  <si>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</si>
  <si>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</si>
  <si>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</si>
  <si>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</si>
  <si>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</si>
  <si>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</si>
  <si>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</si>
  <si>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</si>
  <si>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</si>
  <si>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</si>
  <si>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</si>
  <si>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</si>
  <si>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</si>
  <si>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</si>
  <si>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</si>
  <si>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</si>
  <si>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</si>
  <si>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</si>
  <si>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</si>
  <si>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</si>
  <si>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</si>
  <si>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</si>
  <si>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</si>
  <si>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</si>
  <si>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</si>
  <si>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</si>
  <si>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</si>
  <si>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</si>
  <si>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</si>
  <si>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</si>
  <si>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</si>
  <si>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</si>
  <si>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</si>
  <si>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</si>
  <si>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</si>
  <si>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</si>
  <si>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</si>
  <si>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</si>
  <si>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</si>
  <si>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</si>
  <si>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</si>
  <si>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</si>
  <si>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</si>
  <si>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</si>
  <si>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</si>
  <si>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</si>
  <si>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</si>
  <si>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</si>
  <si>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</si>
  <si>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</si>
  <si>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</si>
  <si>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</si>
  <si>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</si>
  <si>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</si>
  <si>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</si>
  <si>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</si>
  <si>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</si>
  <si>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</si>
  <si>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</si>
  <si>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</si>
  <si>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</si>
  <si>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</si>
  <si>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</si>
  <si>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</si>
  <si>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</si>
  <si>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</si>
  <si>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</si>
  <si>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</si>
  <si>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</si>
  <si>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</si>
  <si>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</si>
  <si>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</si>
  <si>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</si>
  <si>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</si>
  <si>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</si>
  <si>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</si>
  <si>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</si>
  <si>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</si>
  <si>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</si>
  <si>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Template is for 2 NR cells, UE Rx-Tx time difference, intra-frequency accuracy</t>
    <phoneticPr fontId="13" type="noConversion"/>
  </si>
  <si>
    <t>dBm/19.08MHz</t>
    <phoneticPr fontId="13" type="noConversion"/>
  </si>
  <si>
    <t>dBm/47.88MHz</t>
    <phoneticPr fontId="13" type="noConversion"/>
  </si>
  <si>
    <t>dBm/19.08MHz</t>
    <phoneticPr fontId="13" type="noConversion"/>
  </si>
  <si>
    <t>Rohde&amp;Schwarz</t>
  </si>
  <si>
    <t>15.3.4</t>
  </si>
  <si>
    <t>Requirement: &gt;= -13dB</t>
  </si>
  <si>
    <t>Requirement: &gt;= -3dB</t>
  </si>
  <si>
    <t>Requirement: &gt;= -13.00dB</t>
  </si>
  <si>
    <t xml:space="preserve">Tightest req't: &gt;= -88.97dBm, </t>
  </si>
  <si>
    <t xml:space="preserve">Tightest req't: &gt;= -121dBm </t>
  </si>
  <si>
    <t>v17.17.0</t>
  </si>
  <si>
    <t>v18.1.0</t>
  </si>
  <si>
    <t>Tightest req't: &gt;= -123.5dBm,</t>
  </si>
  <si>
    <t xml:space="preserve">Tightest req't: &gt;= -123.5dBm , </t>
  </si>
  <si>
    <t xml:space="preserve">Tightest req't: &gt;= -89.55dBm, </t>
  </si>
  <si>
    <t>Tightest req't: &gt;= -89.55dBm</t>
  </si>
  <si>
    <t>Tightest req't: &gt;= -123.5dBm</t>
  </si>
  <si>
    <t>From TS 38.133 v17.17.0 Table A.6.7.15.3.2-2</t>
  </si>
  <si>
    <t>Reference: TS 38.133 v17.17.0 clauses A.6.7.15.3.2-2</t>
  </si>
  <si>
    <t xml:space="preserve">No parameters need to be changed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</si>
</sst>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08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0" xfId="0" applyNumberForma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2" fontId="17" fillId="0" borderId="4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1" fontId="16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center"/>
    </xf>
    <xf numFmtId="0" fontId="18" fillId="3" borderId="6" xfId="0" applyFont="1" applyFill="1" applyBorder="1"/>
    <xf numFmtId="0" fontId="1" fillId="0" borderId="9" xfId="0" applyFont="1" applyBorder="1" applyAlignment="1">
      <alignment horizontal="left"/>
    </xf>
    <xf numFmtId="0" fontId="0" fillId="0" borderId="4" xfId="1" applyFont="1" applyBorder="1" applyAlignment="1"/>
  </cellXfs>
  <cellStyles count="2">
    <cellStyle name="Normal" xfId="0" builtinId="0"/>
    <cellStyle name="常规 2" xfId="1" xr:uid="{00000000-0005-0000-0000-000001000000}"/>
  </cellStyles>
  <dxfs count="30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  <dxf>
      <font>
        <strike val="0"/>
        <color theme="5"/>
      </font>
      <fill>
        <patternFill patternType="solid">
          <fgColor theme="9" tint="0.39991454817346722"/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2" workbookViewId="0">
      <selection activeCell="D22" sqref="D22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16" customWidth="1"/>
    <col min="6" max="6" width="11.42578125" style="1" customWidth="1"/>
    <col min="7" max="7" width="9.7109375" customWidth="1"/>
    <col min="8" max="8" width="32.7109375" style="28" customWidth="1"/>
  </cols>
  <sheetData>
    <row r="1" spans="1:8">
      <c r="A1" s="81" t="s">
        <v>0</v>
      </c>
    </row>
    <row r="3" spans="1:8">
      <c r="A3" s="81" t="s">
        <v>1</v>
      </c>
      <c r="B3" t="s">
        <v>94</v>
      </c>
    </row>
    <row r="4" spans="1:8">
      <c r="A4" s="81"/>
      <c r="F4"/>
      <c r="H4"/>
    </row>
    <row r="5" spans="1:8">
      <c r="A5" s="81"/>
      <c r="B5" s="82"/>
      <c r="F5"/>
      <c r="H5"/>
    </row>
    <row r="6" spans="1:8">
      <c r="A6" s="81"/>
      <c r="B6" s="82"/>
      <c r="F6"/>
      <c r="H6"/>
    </row>
    <row r="7" spans="1:8">
      <c r="A7" s="81"/>
      <c r="F7"/>
      <c r="H7"/>
    </row>
    <row r="8" spans="1:8">
      <c r="F8"/>
      <c r="H8"/>
    </row>
    <row r="9" spans="1:8">
      <c r="A9" s="8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81" t="s">
        <v>2</v>
      </c>
      <c r="D21" s="9">
        <v>38.133000000000003</v>
      </c>
      <c r="E21" s="9" t="s">
        <v>3</v>
      </c>
      <c r="F21" s="81" t="s">
        <v>4</v>
      </c>
      <c r="H21"/>
    </row>
    <row r="22" spans="1:8">
      <c r="A22" s="81" t="s">
        <v>5</v>
      </c>
      <c r="B22" t="s">
        <v>83</v>
      </c>
      <c r="C22" t="s">
        <v>99</v>
      </c>
      <c r="D22" s="16" t="s">
        <v>105</v>
      </c>
      <c r="E22" s="16" t="s">
        <v>106</v>
      </c>
      <c r="F22" t="s">
        <v>98</v>
      </c>
      <c r="H22"/>
    </row>
    <row r="23" spans="1:8">
      <c r="D23" s="104"/>
      <c r="E23" s="104"/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opLeftCell="A12" zoomScaleNormal="100" workbookViewId="0">
      <selection activeCell="A49" sqref="A49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112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112</v>
      </c>
    </row>
    <row r="9" spans="1:7" ht="13.5" thickBot="1">
      <c r="A9" s="105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85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0.11605895395405727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0.10935405424499428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107" t="s">
        <v>114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11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-87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-2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1.9952623149688824</v>
      </c>
      <c r="D63" s="23">
        <f>(10^12)*(10^-3)*10^((C59+D60)/10)</f>
        <v>1.2589254117941624</v>
      </c>
      <c r="E63" s="23">
        <f>(10^12)*(10^-3)*10^((C59+E60)/10)</f>
        <v>0.19952623149688803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-2.4139268515822723</v>
      </c>
      <c r="E64" s="98">
        <f>10*LOG10(E63/(C63+D63))</f>
        <v>-12.124426027943393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-89</v>
      </c>
      <c r="E65" s="98">
        <f>E60+C59</f>
        <v>-97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-53.57226522883343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-2.7151639702328341</v>
      </c>
      <c r="E71" s="72"/>
      <c r="F71" s="38"/>
      <c r="G71" s="66" t="s">
        <v>101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-2.4139268515822723</v>
      </c>
      <c r="E72" s="72"/>
      <c r="F72" s="55">
        <f>F29</f>
        <v>0.30123711865056163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-2.1126897329317105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-12.446093061990885</v>
      </c>
      <c r="F75" s="38"/>
      <c r="G75" s="66" t="s">
        <v>100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-12.124426027943393</v>
      </c>
      <c r="F76" s="55">
        <f>F33</f>
        <v>0.32166703404749136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-11.802758993895901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-90.529705854077832</v>
      </c>
      <c r="E79" s="72"/>
      <c r="F79" s="75"/>
      <c r="G79" s="66" t="s">
        <v>107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-89</v>
      </c>
      <c r="E80" s="72"/>
      <c r="F80" s="55">
        <f>F37</f>
        <v>1.5297058540778354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-87.470294145922168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0">
        <f>E84-F84</f>
        <v>-98.529705854077832</v>
      </c>
      <c r="F83" s="75"/>
      <c r="G83" s="66" t="s">
        <v>108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-97</v>
      </c>
      <c r="F84" s="55">
        <f>F41</f>
        <v>1.5297058540778354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-95.470294145922168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97</v>
      </c>
      <c r="C87" s="102">
        <f>C88-F88</f>
        <v>-55.076345907628799</v>
      </c>
      <c r="D87" s="35"/>
      <c r="E87" s="35"/>
      <c r="F87" s="75"/>
      <c r="G87" s="66" t="s">
        <v>109</v>
      </c>
    </row>
    <row r="88" spans="1:7" s="1" customFormat="1">
      <c r="A88" s="39" t="s">
        <v>75</v>
      </c>
      <c r="B88" s="85" t="s">
        <v>97</v>
      </c>
      <c r="C88" s="101">
        <f>C66</f>
        <v>-53.57226522883343</v>
      </c>
      <c r="D88" s="35"/>
      <c r="E88" s="35"/>
      <c r="F88" s="55">
        <f>F44</f>
        <v>1.5040806787953707</v>
      </c>
      <c r="G88" s="66"/>
    </row>
    <row r="89" spans="1:7" s="1" customFormat="1">
      <c r="A89" s="35" t="s">
        <v>76</v>
      </c>
      <c r="B89" s="85" t="s">
        <v>97</v>
      </c>
      <c r="C89" s="102">
        <f>C88+F88</f>
        <v>-52.068184550038062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phoneticPr fontId="13" type="noConversion"/>
  <conditionalFormatting sqref="C87">
    <cfRule type="cellIs" dxfId="29" priority="2" operator="lessThan">
      <formula>-89.55</formula>
    </cfRule>
  </conditionalFormatting>
  <conditionalFormatting sqref="C89">
    <cfRule type="cellIs" dxfId="28" priority="3" operator="greaterThan">
      <formula>-50</formula>
    </cfRule>
  </conditionalFormatting>
  <conditionalFormatting sqref="D71">
    <cfRule type="cellIs" dxfId="27" priority="5" operator="lessThan">
      <formula>-3</formula>
    </cfRule>
  </conditionalFormatting>
  <conditionalFormatting sqref="D79 E83">
    <cfRule type="cellIs" dxfId="26" priority="6" operator="lessThan">
      <formula>-123.5</formula>
    </cfRule>
  </conditionalFormatting>
  <conditionalFormatting sqref="E75">
    <cfRule type="cellIs" dxfId="25" priority="1" operator="lessThan">
      <formula>-13</formula>
    </cfRule>
  </conditionalFormatting>
  <conditionalFormatting sqref="G91">
    <cfRule type="cellIs" dxfId="24" priority="7" stopIfTrue="1" operator="equal">
      <formula>"Yes"</formula>
    </cfRule>
    <cfRule type="cellIs" dxfId="23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B6711-0A1F-4004-8F3D-2AE606C68A0F}">
  <dimension ref="A1:J100"/>
  <sheetViews>
    <sheetView topLeftCell="A38" zoomScaleNormal="100" workbookViewId="0">
      <selection activeCell="A49" sqref="A49"/>
    </sheetView>
  </sheetViews>
  <sheetFormatPr defaultColWidth="9.140625" defaultRowHeight="12.75"/>
  <cols>
    <col min="1" max="1" width="35.7109375" customWidth="1"/>
    <col min="2" max="2" width="13.28515625" customWidth="1"/>
    <col min="3" max="3" width="9.5703125" customWidth="1"/>
    <col min="4" max="5" width="7.7109375" customWidth="1"/>
    <col min="6" max="6" width="11.5703125" customWidth="1"/>
    <col min="7" max="7" width="52.7109375" style="28" customWidth="1"/>
  </cols>
  <sheetData>
    <row r="1" spans="1:7" ht="13.5" thickBot="1"/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15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20</v>
      </c>
      <c r="D5" s="8"/>
      <c r="E5" s="8"/>
      <c r="F5" s="77"/>
      <c r="G5" s="59"/>
    </row>
    <row r="6" spans="1:7">
      <c r="A6" s="88" t="s">
        <v>93</v>
      </c>
      <c r="B6" s="10"/>
      <c r="C6" s="89">
        <v>106</v>
      </c>
      <c r="D6" s="8"/>
      <c r="E6" s="8"/>
      <c r="F6" s="77"/>
      <c r="G6" s="59"/>
    </row>
    <row r="7" spans="1:7">
      <c r="A7" s="6" t="s">
        <v>12</v>
      </c>
      <c r="B7" s="10" t="s">
        <v>13</v>
      </c>
      <c r="C7" s="11">
        <v>-98</v>
      </c>
      <c r="D7" s="13"/>
      <c r="E7" s="13"/>
      <c r="F7" s="78"/>
      <c r="G7" s="106" t="s">
        <v>112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112</v>
      </c>
    </row>
    <row r="9" spans="1:7" ht="13.5" thickBot="1">
      <c r="A9" s="105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</row>
    <row r="11" spans="1:7" ht="13.5" thickBot="1">
      <c r="B11" s="16"/>
      <c r="C11" s="16"/>
      <c r="D11" s="14"/>
      <c r="E11" s="14"/>
      <c r="F11" s="16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19</v>
      </c>
      <c r="C14" s="23">
        <f>(10^12)*(10^-3)*10^(C7/10)</f>
        <v>0.15848931924611098</v>
      </c>
      <c r="D14" s="23">
        <f>(10^12)*(10^-3)*10^((C7+D8)/10)</f>
        <v>0.1</v>
      </c>
      <c r="E14" s="23">
        <f>(10^12)*(10^-3)*10^((C7+E8)/10)</f>
        <v>1.5848931924611082E-2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-2.4139268515822403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13</v>
      </c>
      <c r="C16" s="23"/>
      <c r="D16" s="92">
        <f>D8+C7</f>
        <v>-100</v>
      </c>
      <c r="E16" s="92">
        <f>E8+C7</f>
        <v>-108</v>
      </c>
      <c r="F16" s="23"/>
      <c r="G16" s="60" t="s">
        <v>81</v>
      </c>
    </row>
    <row r="17" spans="1:7" ht="13.5" thickBot="1">
      <c r="A17" s="26" t="s">
        <v>25</v>
      </c>
      <c r="B17" s="27" t="s">
        <v>95</v>
      </c>
      <c r="C17" s="93">
        <f>10*LOG10((C14+D14+E14)*10^-9)+10*LOG((19.08*10^6)/(15*10^3))</f>
        <v>-64.57226522883343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</row>
    <row r="19" spans="1:7" ht="13.5" thickBot="1">
      <c r="B19" s="16"/>
      <c r="C19" s="16"/>
      <c r="D19" s="29"/>
      <c r="E19" s="29"/>
      <c r="F19" s="16"/>
    </row>
    <row r="20" spans="1:7" s="1" customFormat="1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 s="1" customFormat="1">
      <c r="A21" s="6"/>
      <c r="B21" s="10"/>
      <c r="C21" s="8"/>
      <c r="D21" s="8"/>
      <c r="E21" s="8"/>
      <c r="F21" s="15"/>
      <c r="G21" s="59"/>
    </row>
    <row r="22" spans="1:7" s="1" customFormat="1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s="1" customFormat="1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 s="1" customFormat="1">
      <c r="A24" s="31"/>
      <c r="B24" s="32"/>
      <c r="C24" s="33"/>
      <c r="D24" s="33"/>
      <c r="E24" s="33"/>
      <c r="F24" s="33"/>
      <c r="G24" s="63"/>
    </row>
    <row r="25" spans="1:7" s="1" customFormat="1" ht="13.5" thickBot="1">
      <c r="B25" s="34"/>
      <c r="C25" s="34"/>
      <c r="D25" s="34"/>
      <c r="E25" s="34"/>
      <c r="F25" s="49"/>
      <c r="G25" s="64"/>
    </row>
    <row r="26" spans="1:7" s="1" customFormat="1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 s="1" customFormat="1">
      <c r="A27" s="22"/>
      <c r="B27" s="10"/>
      <c r="C27" s="8"/>
      <c r="D27" s="8"/>
      <c r="E27" s="8"/>
      <c r="F27" s="8"/>
      <c r="G27" s="59"/>
    </row>
    <row r="28" spans="1:7" s="1" customFormat="1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 s="1" customFormat="1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 s="1" customFormat="1">
      <c r="A30" s="40"/>
      <c r="B30" s="10"/>
      <c r="C30" s="41"/>
      <c r="D30" s="23"/>
      <c r="E30" s="23"/>
      <c r="F30" s="56"/>
      <c r="G30" s="94"/>
    </row>
    <row r="31" spans="1:7" s="1" customFormat="1">
      <c r="A31" s="6"/>
      <c r="B31" s="10"/>
      <c r="C31" s="41"/>
      <c r="D31" s="23"/>
      <c r="E31" s="23"/>
      <c r="F31" s="23"/>
      <c r="G31" s="94"/>
    </row>
    <row r="32" spans="1:7" s="1" customFormat="1">
      <c r="A32" s="35" t="s">
        <v>40</v>
      </c>
      <c r="B32" s="36" t="s">
        <v>36</v>
      </c>
      <c r="C32" s="38">
        <v>0</v>
      </c>
      <c r="D32" s="38">
        <f>D14/(C14+D14)</f>
        <v>0.38686317984685759</v>
      </c>
      <c r="E32" s="38">
        <v>1</v>
      </c>
      <c r="F32" s="38"/>
      <c r="G32" s="60" t="s">
        <v>37</v>
      </c>
    </row>
    <row r="33" spans="1:7" s="1" customFormat="1">
      <c r="A33" s="39" t="s">
        <v>41</v>
      </c>
      <c r="B33" s="36" t="s">
        <v>15</v>
      </c>
      <c r="C33" s="38">
        <f>C32*C22</f>
        <v>0</v>
      </c>
      <c r="D33" s="38">
        <f>D32*D23</f>
        <v>0.11605895395405727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 s="1" customFormat="1">
      <c r="A34" s="40"/>
      <c r="B34" s="10"/>
      <c r="C34" s="41"/>
      <c r="D34" s="23"/>
      <c r="E34" s="23"/>
      <c r="F34" s="56"/>
      <c r="G34" s="66"/>
    </row>
    <row r="35" spans="1:7" s="1" customFormat="1">
      <c r="A35" s="6"/>
      <c r="B35" s="10"/>
      <c r="C35" s="41"/>
      <c r="D35" s="23"/>
      <c r="E35" s="23"/>
      <c r="F35" s="23"/>
      <c r="G35" s="66"/>
    </row>
    <row r="36" spans="1:7" s="1" customFormat="1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 s="1" customFormat="1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 s="1" customFormat="1">
      <c r="A38" s="42"/>
      <c r="B38" s="43"/>
      <c r="C38" s="42"/>
      <c r="D38" s="42"/>
      <c r="E38" s="42"/>
      <c r="F38" s="42"/>
      <c r="G38" s="95"/>
    </row>
    <row r="39" spans="1:7" s="1" customFormat="1">
      <c r="A39" s="42"/>
      <c r="B39" s="43"/>
      <c r="C39" s="42"/>
      <c r="D39" s="42"/>
      <c r="E39" s="42"/>
      <c r="F39" s="42"/>
      <c r="G39" s="95"/>
    </row>
    <row r="40" spans="1:7" s="1" customFormat="1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 s="1" customFormat="1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 s="1" customFormat="1">
      <c r="A42" s="42"/>
      <c r="B42" s="43"/>
      <c r="C42" s="42"/>
      <c r="D42" s="42"/>
      <c r="E42" s="42"/>
      <c r="F42" s="42"/>
      <c r="G42" s="95"/>
    </row>
    <row r="43" spans="1:7" s="1" customFormat="1">
      <c r="A43" s="35" t="s">
        <v>48</v>
      </c>
      <c r="B43" s="36" t="s">
        <v>36</v>
      </c>
      <c r="C43" s="38">
        <v>1</v>
      </c>
      <c r="D43" s="38">
        <f>D14/(C14+D14+E14)</f>
        <v>0.36451351414998096</v>
      </c>
      <c r="E43" s="38">
        <f>E14/(C14+D14+E14)</f>
        <v>5.7771498713638056E-2</v>
      </c>
      <c r="F43" s="38"/>
      <c r="G43" s="60" t="s">
        <v>37</v>
      </c>
    </row>
    <row r="44" spans="1:7" s="1" customFormat="1">
      <c r="A44" s="39" t="s">
        <v>49</v>
      </c>
      <c r="B44" s="36" t="s">
        <v>15</v>
      </c>
      <c r="C44" s="38">
        <f>C43*C22</f>
        <v>1.5</v>
      </c>
      <c r="D44" s="38">
        <f>D43*D23</f>
        <v>0.10935405424499428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s="1" customFormat="1" ht="13.5" thickBot="1">
      <c r="A45" s="44"/>
      <c r="B45" s="45"/>
      <c r="C45" s="46"/>
      <c r="D45" s="47"/>
      <c r="E45" s="47"/>
      <c r="F45" s="57"/>
      <c r="G45" s="96"/>
    </row>
    <row r="47" spans="1:7" s="1" customFormat="1" ht="13.5" thickBot="1">
      <c r="G47" s="65"/>
    </row>
    <row r="48" spans="1:7" s="1" customFormat="1">
      <c r="A48" s="2" t="s">
        <v>51</v>
      </c>
      <c r="B48" s="5"/>
      <c r="C48" s="5"/>
      <c r="D48" s="5"/>
      <c r="E48" s="5"/>
      <c r="F48" s="5"/>
      <c r="G48" s="61" t="s">
        <v>10</v>
      </c>
    </row>
    <row r="49" spans="1:7" s="1" customFormat="1">
      <c r="A49" s="107" t="s">
        <v>114</v>
      </c>
      <c r="B49" s="16"/>
      <c r="C49" s="16"/>
      <c r="D49" s="16"/>
      <c r="E49" s="16"/>
      <c r="F49" s="16"/>
      <c r="G49" s="66"/>
    </row>
    <row r="50" spans="1:7" s="1" customFormat="1" ht="13.5" thickBot="1">
      <c r="A50" s="51"/>
      <c r="B50" s="27"/>
      <c r="C50" s="27"/>
      <c r="D50" s="27"/>
      <c r="E50" s="27"/>
      <c r="F50" s="27"/>
      <c r="G50" s="67"/>
    </row>
    <row r="51" spans="1:7" s="1" customFormat="1">
      <c r="G51" s="65"/>
    </row>
    <row r="52" spans="1:7" s="1" customFormat="1" ht="13.5" thickBot="1">
      <c r="G52" s="65"/>
    </row>
    <row r="53" spans="1:7" s="1" customFormat="1">
      <c r="A53" s="2" t="s">
        <v>52</v>
      </c>
      <c r="B53" s="52"/>
      <c r="C53" s="90" t="s">
        <v>7</v>
      </c>
      <c r="D53" s="4" t="s">
        <v>8</v>
      </c>
      <c r="E53" s="4" t="s">
        <v>9</v>
      </c>
      <c r="F53" s="4"/>
      <c r="G53" s="61" t="s">
        <v>10</v>
      </c>
    </row>
    <row r="54" spans="1:7" s="1" customFormat="1">
      <c r="A54" s="6"/>
      <c r="B54" s="7"/>
      <c r="C54" s="9"/>
      <c r="D54" s="8"/>
      <c r="E54" s="8"/>
      <c r="F54" s="8"/>
      <c r="G54" s="59"/>
    </row>
    <row r="55" spans="1:7" s="1" customFormat="1">
      <c r="A55" s="6" t="s">
        <v>53</v>
      </c>
      <c r="B55" s="10" t="s">
        <v>13</v>
      </c>
      <c r="C55" s="14">
        <f>C7</f>
        <v>-98</v>
      </c>
      <c r="D55" s="13"/>
      <c r="E55" s="13"/>
      <c r="F55" s="15"/>
      <c r="G55" s="60"/>
    </row>
    <row r="56" spans="1:7" s="1" customFormat="1">
      <c r="A56" s="6" t="s">
        <v>14</v>
      </c>
      <c r="B56" s="10" t="s">
        <v>15</v>
      </c>
      <c r="C56" s="14"/>
      <c r="D56" s="97">
        <f>D8</f>
        <v>-2</v>
      </c>
      <c r="E56" s="97">
        <f>E8</f>
        <v>-10</v>
      </c>
      <c r="F56" s="15"/>
      <c r="G56" s="60"/>
    </row>
    <row r="57" spans="1:7" s="1" customFormat="1">
      <c r="A57" s="6" t="s">
        <v>54</v>
      </c>
      <c r="B57" s="10" t="s">
        <v>15</v>
      </c>
      <c r="C57" s="12">
        <v>0</v>
      </c>
      <c r="D57" s="42"/>
      <c r="E57" s="42"/>
      <c r="F57" s="15"/>
      <c r="G57" s="60" t="s">
        <v>55</v>
      </c>
    </row>
    <row r="58" spans="1:7" s="1" customFormat="1">
      <c r="A58" s="6" t="s">
        <v>56</v>
      </c>
      <c r="B58" s="10" t="s">
        <v>15</v>
      </c>
      <c r="C58" s="14"/>
      <c r="D58" s="11">
        <v>0</v>
      </c>
      <c r="E58" s="11">
        <v>0</v>
      </c>
      <c r="F58" s="15"/>
      <c r="G58" s="60" t="s">
        <v>55</v>
      </c>
    </row>
    <row r="59" spans="1:7" s="1" customFormat="1">
      <c r="A59" s="6" t="s">
        <v>57</v>
      </c>
      <c r="B59" s="10" t="s">
        <v>13</v>
      </c>
      <c r="C59" s="29">
        <f>C55+C57</f>
        <v>-98</v>
      </c>
      <c r="D59" s="42"/>
      <c r="E59" s="42"/>
      <c r="F59" s="15"/>
      <c r="G59" s="60" t="s">
        <v>58</v>
      </c>
    </row>
    <row r="60" spans="1:7" s="1" customFormat="1">
      <c r="A60" s="6" t="s">
        <v>59</v>
      </c>
      <c r="B60" s="10" t="s">
        <v>15</v>
      </c>
      <c r="C60" s="29"/>
      <c r="D60" s="98">
        <f>D56+D58</f>
        <v>-2</v>
      </c>
      <c r="E60" s="98">
        <f>E56+E58</f>
        <v>-10</v>
      </c>
      <c r="F60" s="15"/>
      <c r="G60" s="60" t="s">
        <v>58</v>
      </c>
    </row>
    <row r="61" spans="1:7" s="1" customFormat="1">
      <c r="A61" s="6"/>
      <c r="B61" s="10"/>
      <c r="C61" s="16"/>
      <c r="D61" s="13"/>
      <c r="E61" s="13"/>
      <c r="F61" s="15"/>
      <c r="G61" s="60"/>
    </row>
    <row r="62" spans="1:7" s="1" customFormat="1">
      <c r="A62" s="68" t="s">
        <v>60</v>
      </c>
      <c r="B62" s="10"/>
      <c r="C62" s="16"/>
      <c r="D62" s="13"/>
      <c r="E62" s="13"/>
      <c r="F62" s="15"/>
      <c r="G62" s="60"/>
    </row>
    <row r="63" spans="1:7" s="1" customFormat="1">
      <c r="A63" s="6" t="s">
        <v>18</v>
      </c>
      <c r="B63" s="10" t="s">
        <v>19</v>
      </c>
      <c r="C63" s="41">
        <f>(10^12)*(10^-3)*10^(C59/10)</f>
        <v>0.15848931924611098</v>
      </c>
      <c r="D63" s="23">
        <f>(10^12)*(10^-3)*10^((C59+D60)/10)</f>
        <v>0.1</v>
      </c>
      <c r="E63" s="23">
        <f>(10^12)*(10^-3)*10^((C59+E60)/10)</f>
        <v>1.5848931924611082E-2</v>
      </c>
      <c r="F63" s="23"/>
      <c r="G63" s="60"/>
    </row>
    <row r="64" spans="1:7" s="1" customFormat="1">
      <c r="A64" s="25" t="s">
        <v>21</v>
      </c>
      <c r="B64" s="10" t="s">
        <v>15</v>
      </c>
      <c r="C64" s="16" t="s">
        <v>27</v>
      </c>
      <c r="D64" s="98">
        <f>10*LOG10(D63/(C63+E63))</f>
        <v>-2.4139268515822403</v>
      </c>
      <c r="E64" s="98">
        <f>10*LOG10(E63/(C63+D63))</f>
        <v>-12.124426027943404</v>
      </c>
      <c r="F64" s="13"/>
      <c r="G64" s="60" t="s">
        <v>22</v>
      </c>
    </row>
    <row r="65" spans="1:10" s="1" customFormat="1">
      <c r="A65" s="25" t="s">
        <v>23</v>
      </c>
      <c r="B65" s="10" t="s">
        <v>15</v>
      </c>
      <c r="C65" s="16" t="s">
        <v>27</v>
      </c>
      <c r="D65" s="103">
        <f>D60+C59</f>
        <v>-100</v>
      </c>
      <c r="E65" s="98">
        <f>E60+C59</f>
        <v>-108</v>
      </c>
      <c r="F65" s="15"/>
      <c r="G65" s="60" t="s">
        <v>24</v>
      </c>
    </row>
    <row r="66" spans="1:10" s="1" customFormat="1" ht="13.5" thickBot="1">
      <c r="A66" s="51" t="s">
        <v>25</v>
      </c>
      <c r="B66" s="27" t="s">
        <v>95</v>
      </c>
      <c r="C66" s="99">
        <f>10*LOG10((C63+D63+E63)*10^-9)+10*LOG((19.08*10^6)/(15*10^3))</f>
        <v>-64.57226522883343</v>
      </c>
      <c r="D66" s="20" t="s">
        <v>27</v>
      </c>
      <c r="E66" s="20" t="s">
        <v>27</v>
      </c>
      <c r="F66" s="53"/>
      <c r="G66" s="62" t="s">
        <v>26</v>
      </c>
    </row>
    <row r="67" spans="1:10" s="1" customFormat="1">
      <c r="B67" s="49"/>
      <c r="C67" s="49"/>
      <c r="D67" s="69"/>
      <c r="E67" s="69"/>
      <c r="F67" s="49"/>
      <c r="G67" s="65"/>
    </row>
    <row r="68" spans="1:10" s="1" customFormat="1" ht="13.5" thickBot="1">
      <c r="A68" s="70"/>
      <c r="G68" s="65"/>
    </row>
    <row r="69" spans="1:10" s="1" customFormat="1">
      <c r="A69" s="2" t="s">
        <v>61</v>
      </c>
      <c r="B69" s="5"/>
      <c r="C69" s="4" t="s">
        <v>7</v>
      </c>
      <c r="D69" s="4" t="s">
        <v>8</v>
      </c>
      <c r="E69" s="4" t="s">
        <v>17</v>
      </c>
      <c r="F69" s="4" t="s">
        <v>34</v>
      </c>
      <c r="G69" s="61" t="s">
        <v>10</v>
      </c>
      <c r="J69"/>
    </row>
    <row r="70" spans="1:10" s="1" customFormat="1">
      <c r="A70" s="22"/>
      <c r="B70" s="16"/>
      <c r="C70" s="8"/>
      <c r="D70" s="8"/>
      <c r="E70" s="8"/>
      <c r="F70" s="8"/>
      <c r="G70" s="59"/>
      <c r="J70"/>
    </row>
    <row r="71" spans="1:10" s="1" customFormat="1">
      <c r="A71" s="35" t="s">
        <v>62</v>
      </c>
      <c r="B71" s="71" t="s">
        <v>15</v>
      </c>
      <c r="C71" s="72"/>
      <c r="D71" s="102">
        <f>D72-F72</f>
        <v>-2.7151639702328021</v>
      </c>
      <c r="E71" s="72"/>
      <c r="F71" s="38"/>
      <c r="G71" s="66" t="s">
        <v>101</v>
      </c>
    </row>
    <row r="72" spans="1:10" s="1" customFormat="1">
      <c r="A72" s="39" t="s">
        <v>63</v>
      </c>
      <c r="B72" s="71" t="s">
        <v>15</v>
      </c>
      <c r="C72" s="72"/>
      <c r="D72" s="101">
        <f>D64</f>
        <v>-2.4139268515822403</v>
      </c>
      <c r="E72" s="72"/>
      <c r="F72" s="55">
        <f>F29</f>
        <v>0.30123711865056163</v>
      </c>
      <c r="G72" s="66"/>
    </row>
    <row r="73" spans="1:10" s="1" customFormat="1">
      <c r="A73" s="35" t="s">
        <v>64</v>
      </c>
      <c r="B73" s="71" t="s">
        <v>15</v>
      </c>
      <c r="C73" s="72"/>
      <c r="D73" s="101">
        <f>D72+F72</f>
        <v>-2.1126897329316785</v>
      </c>
      <c r="E73" s="72"/>
      <c r="F73" s="55"/>
      <c r="G73" s="66"/>
    </row>
    <row r="74" spans="1:10" s="1" customFormat="1">
      <c r="A74" s="6"/>
      <c r="B74" s="16"/>
      <c r="C74" s="13"/>
      <c r="D74" s="13"/>
      <c r="E74" s="13"/>
      <c r="F74" s="23"/>
      <c r="G74" s="66"/>
    </row>
    <row r="75" spans="1:10" s="1" customFormat="1">
      <c r="A75" s="35" t="s">
        <v>65</v>
      </c>
      <c r="B75" s="71" t="s">
        <v>15</v>
      </c>
      <c r="C75" s="72"/>
      <c r="D75" s="72"/>
      <c r="E75" s="100">
        <f>E76-F76</f>
        <v>-12.446093061990895</v>
      </c>
      <c r="F75" s="38"/>
      <c r="G75" s="66" t="s">
        <v>100</v>
      </c>
    </row>
    <row r="76" spans="1:10" s="1" customFormat="1">
      <c r="A76" s="39" t="s">
        <v>66</v>
      </c>
      <c r="B76" s="71" t="s">
        <v>15</v>
      </c>
      <c r="C76" s="72"/>
      <c r="D76" s="72"/>
      <c r="E76" s="101">
        <f>E64</f>
        <v>-12.124426027943404</v>
      </c>
      <c r="F76" s="55">
        <f>F33</f>
        <v>0.32166703404749136</v>
      </c>
      <c r="G76" s="66"/>
    </row>
    <row r="77" spans="1:10" s="1" customFormat="1">
      <c r="A77" s="35" t="s">
        <v>67</v>
      </c>
      <c r="B77" s="71" t="s">
        <v>15</v>
      </c>
      <c r="C77" s="72"/>
      <c r="D77" s="72"/>
      <c r="E77" s="101">
        <f>E76+F76</f>
        <v>-11.802758993895912</v>
      </c>
      <c r="F77" s="55"/>
      <c r="G77" s="66"/>
    </row>
    <row r="78" spans="1:10" s="1" customFormat="1">
      <c r="A78" s="6"/>
      <c r="B78" s="16"/>
      <c r="C78" s="13"/>
      <c r="D78" s="6"/>
      <c r="E78" s="6"/>
      <c r="F78" s="15"/>
      <c r="G78" s="66"/>
    </row>
    <row r="79" spans="1:10" s="1" customFormat="1">
      <c r="A79" s="35" t="s">
        <v>68</v>
      </c>
      <c r="B79" s="71" t="s">
        <v>13</v>
      </c>
      <c r="C79" s="72"/>
      <c r="D79" s="102">
        <f>D80-F80</f>
        <v>-101.52970585407783</v>
      </c>
      <c r="E79" s="72"/>
      <c r="F79" s="75"/>
      <c r="G79" s="66" t="s">
        <v>111</v>
      </c>
    </row>
    <row r="80" spans="1:10" s="1" customFormat="1">
      <c r="A80" s="39" t="s">
        <v>69</v>
      </c>
      <c r="B80" s="71" t="s">
        <v>13</v>
      </c>
      <c r="C80" s="72"/>
      <c r="D80" s="101">
        <f>D65</f>
        <v>-100</v>
      </c>
      <c r="E80" s="72"/>
      <c r="F80" s="55">
        <f>F37</f>
        <v>1.5297058540778354</v>
      </c>
      <c r="G80" s="60"/>
    </row>
    <row r="81" spans="1:7" s="1" customFormat="1">
      <c r="A81" s="35" t="s">
        <v>70</v>
      </c>
      <c r="B81" s="71" t="s">
        <v>13</v>
      </c>
      <c r="C81" s="72"/>
      <c r="D81" s="101">
        <f>D80+F80</f>
        <v>-98.470294145922168</v>
      </c>
      <c r="E81" s="72"/>
      <c r="F81" s="75"/>
      <c r="G81" s="60"/>
    </row>
    <row r="82" spans="1:7" s="1" customFormat="1">
      <c r="A82" s="6"/>
      <c r="B82"/>
      <c r="C82" s="6"/>
      <c r="D82" s="6"/>
      <c r="E82" s="6"/>
      <c r="F82" s="15"/>
      <c r="G82" s="60"/>
    </row>
    <row r="83" spans="1:7" s="1" customFormat="1">
      <c r="A83" s="35" t="s">
        <v>71</v>
      </c>
      <c r="B83" s="71" t="s">
        <v>13</v>
      </c>
      <c r="C83" s="35"/>
      <c r="D83" s="35"/>
      <c r="E83" s="100">
        <f>E84-F84</f>
        <v>-109.52970585407783</v>
      </c>
      <c r="F83" s="75"/>
      <c r="G83" s="66" t="s">
        <v>108</v>
      </c>
    </row>
    <row r="84" spans="1:7" s="1" customFormat="1">
      <c r="A84" s="39" t="s">
        <v>72</v>
      </c>
      <c r="B84" s="71" t="s">
        <v>13</v>
      </c>
      <c r="C84" s="35"/>
      <c r="D84" s="35"/>
      <c r="E84" s="101">
        <f>E65</f>
        <v>-108</v>
      </c>
      <c r="F84" s="55">
        <f>F41</f>
        <v>1.5297058540778354</v>
      </c>
      <c r="G84" s="60"/>
    </row>
    <row r="85" spans="1:7" s="1" customFormat="1">
      <c r="A85" s="35" t="s">
        <v>73</v>
      </c>
      <c r="B85" s="71" t="s">
        <v>13</v>
      </c>
      <c r="C85" s="35"/>
      <c r="D85" s="35"/>
      <c r="E85" s="101">
        <f>E84+F84</f>
        <v>-106.47029414592217</v>
      </c>
      <c r="F85" s="75"/>
      <c r="G85" s="60"/>
    </row>
    <row r="86" spans="1:7" s="1" customFormat="1">
      <c r="A86" s="6"/>
      <c r="B86" s="16"/>
      <c r="C86" s="6"/>
      <c r="D86" s="6"/>
      <c r="E86" s="13"/>
      <c r="F86" s="15"/>
      <c r="G86" s="66"/>
    </row>
    <row r="87" spans="1:7" s="1" customFormat="1">
      <c r="A87" s="35" t="s">
        <v>74</v>
      </c>
      <c r="B87" s="85" t="s">
        <v>95</v>
      </c>
      <c r="C87" s="102">
        <f>C88-F88</f>
        <v>-66.076345907628806</v>
      </c>
      <c r="D87" s="35"/>
      <c r="E87" s="35"/>
      <c r="F87" s="75"/>
      <c r="G87" s="66" t="s">
        <v>110</v>
      </c>
    </row>
    <row r="88" spans="1:7" s="1" customFormat="1">
      <c r="A88" s="39" t="s">
        <v>75</v>
      </c>
      <c r="B88" s="85" t="s">
        <v>95</v>
      </c>
      <c r="C88" s="101">
        <f>C66</f>
        <v>-64.57226522883343</v>
      </c>
      <c r="D88" s="35"/>
      <c r="E88" s="35"/>
      <c r="F88" s="55">
        <f>F44</f>
        <v>1.5040806787953707</v>
      </c>
      <c r="G88" s="66"/>
    </row>
    <row r="89" spans="1:7" s="1" customFormat="1">
      <c r="A89" s="35" t="s">
        <v>76</v>
      </c>
      <c r="B89" s="85" t="s">
        <v>95</v>
      </c>
      <c r="C89" s="102">
        <f>C88+F88</f>
        <v>-63.068184550038062</v>
      </c>
      <c r="D89" s="35"/>
      <c r="E89" s="35"/>
      <c r="F89" s="75"/>
      <c r="G89" s="66" t="s">
        <v>77</v>
      </c>
    </row>
    <row r="90" spans="1:7" s="1" customFormat="1">
      <c r="A90" s="6"/>
      <c r="B90"/>
      <c r="C90" s="6"/>
      <c r="D90" s="6"/>
      <c r="E90" s="6"/>
      <c r="F90" s="6"/>
      <c r="G90" s="60"/>
    </row>
    <row r="91" spans="1:7" ht="13.5" thickBot="1">
      <c r="A91" s="73" t="s">
        <v>78</v>
      </c>
      <c r="B91" s="74"/>
      <c r="C91" s="73"/>
      <c r="D91" s="73"/>
      <c r="E91" s="73"/>
      <c r="F91" s="73"/>
      <c r="G91" s="62" t="s">
        <v>79</v>
      </c>
    </row>
    <row r="100" spans="7:7">
      <c r="G100" s="28" t="s">
        <v>80</v>
      </c>
    </row>
  </sheetData>
  <conditionalFormatting sqref="C87">
    <cfRule type="cellIs" dxfId="22" priority="2" operator="lessThan">
      <formula>-89.55</formula>
    </cfRule>
  </conditionalFormatting>
  <conditionalFormatting sqref="C89">
    <cfRule type="cellIs" dxfId="21" priority="3" operator="greaterThan">
      <formula>-50</formula>
    </cfRule>
  </conditionalFormatting>
  <conditionalFormatting sqref="D71">
    <cfRule type="cellIs" dxfId="20" priority="5" operator="lessThan">
      <formula>-3</formula>
    </cfRule>
  </conditionalFormatting>
  <conditionalFormatting sqref="D79 E83">
    <cfRule type="cellIs" dxfId="19" priority="6" operator="lessThan">
      <formula>-123.5</formula>
    </cfRule>
  </conditionalFormatting>
  <conditionalFormatting sqref="E75">
    <cfRule type="cellIs" dxfId="18" priority="1" operator="lessThan">
      <formula>-13</formula>
    </cfRule>
  </conditionalFormatting>
  <conditionalFormatting sqref="G91">
    <cfRule type="cellIs" dxfId="17" priority="7" stopIfTrue="1" operator="equal">
      <formula>"Yes"</formula>
    </cfRule>
    <cfRule type="cellIs" dxfId="16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topLeftCell="A15" zoomScaleNormal="100" workbookViewId="0">
      <selection activeCell="A50" sqref="A50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112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112</v>
      </c>
    </row>
    <row r="9" spans="1:7" ht="13.5" thickBot="1">
      <c r="A9" s="17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0.1160589539540572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0.10935405424499421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107" t="s">
        <v>114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-2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0.19952623149688803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-2.4139268515822416</v>
      </c>
      <c r="E65" s="98">
        <f>10*LOG10(E64/(C64+D64))</f>
        <v>-12.124426027943404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-60.58680747181026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-2.7151639702328034</v>
      </c>
      <c r="E72" s="72"/>
      <c r="F72" s="38"/>
      <c r="G72" s="66" t="s">
        <v>101</v>
      </c>
    </row>
    <row r="73" spans="1:7">
      <c r="A73" s="39" t="s">
        <v>63</v>
      </c>
      <c r="B73" s="71" t="s">
        <v>15</v>
      </c>
      <c r="C73" s="72"/>
      <c r="D73" s="101">
        <f>D65</f>
        <v>-2.4139268515822416</v>
      </c>
      <c r="E73" s="72"/>
      <c r="F73" s="55">
        <f>F29</f>
        <v>0.30123711865056163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-2.1126897329316798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-12.446093061990895</v>
      </c>
      <c r="F76" s="38"/>
      <c r="G76" s="66" t="s">
        <v>102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-12.124426027943404</v>
      </c>
      <c r="F77" s="55">
        <f>F33</f>
        <v>0.32166703404749136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-11.802758993895912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-98.529705854077832</v>
      </c>
      <c r="E80" s="72"/>
      <c r="F80" s="75"/>
      <c r="G80" s="66" t="s">
        <v>104</v>
      </c>
    </row>
    <row r="81" spans="1:7">
      <c r="A81" s="39" t="s">
        <v>69</v>
      </c>
      <c r="B81" s="71" t="s">
        <v>86</v>
      </c>
      <c r="C81" s="72"/>
      <c r="D81" s="101">
        <f>D66</f>
        <v>-97</v>
      </c>
      <c r="E81" s="72"/>
      <c r="F81" s="55">
        <f>F37</f>
        <v>1.5297058540778354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-95.470294145922168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-106.52970585407783</v>
      </c>
      <c r="F84" s="75"/>
      <c r="G84" s="66" t="s">
        <v>104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1.5297058540778354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-103.47029414592217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-62.090888150605629</v>
      </c>
      <c r="D88" s="35"/>
      <c r="E88" s="35"/>
      <c r="F88" s="75"/>
      <c r="G88" s="66" t="s">
        <v>103</v>
      </c>
    </row>
    <row r="89" spans="1:7">
      <c r="A89" s="39" t="s">
        <v>75</v>
      </c>
      <c r="B89" s="87" t="s">
        <v>96</v>
      </c>
      <c r="C89" s="101">
        <f>C67</f>
        <v>-60.58680747181026</v>
      </c>
      <c r="D89" s="35"/>
      <c r="E89" s="35"/>
      <c r="F89" s="55">
        <f>F44</f>
        <v>1.5040806787953707</v>
      </c>
      <c r="G89" s="66"/>
    </row>
    <row r="90" spans="1:7">
      <c r="A90" s="35" t="s">
        <v>76</v>
      </c>
      <c r="B90" s="87" t="s">
        <v>96</v>
      </c>
      <c r="C90" s="102">
        <f>C89+F89</f>
        <v>-59.082726793014892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phoneticPr fontId="13" type="noConversion"/>
  <conditionalFormatting sqref="C88">
    <cfRule type="cellIs" dxfId="15" priority="3" operator="lessThan">
      <formula>-88.97</formula>
    </cfRule>
    <cfRule type="cellIs" dxfId="14" priority="5" operator="lessThan">
      <formula>-89.55</formula>
    </cfRule>
  </conditionalFormatting>
  <conditionalFormatting sqref="C90">
    <cfRule type="cellIs" dxfId="13" priority="4" operator="greaterThan">
      <formula>-50</formula>
    </cfRule>
  </conditionalFormatting>
  <conditionalFormatting sqref="D72">
    <cfRule type="cellIs" dxfId="12" priority="6" operator="lessThan">
      <formula>-3</formula>
    </cfRule>
  </conditionalFormatting>
  <conditionalFormatting sqref="D80 E84">
    <cfRule type="cellIs" dxfId="11" priority="2" operator="lessThan">
      <formula>-121</formula>
    </cfRule>
  </conditionalFormatting>
  <conditionalFormatting sqref="E76">
    <cfRule type="cellIs" dxfId="10" priority="1" operator="lessThan">
      <formula>-13</formula>
    </cfRule>
  </conditionalFormatting>
  <conditionalFormatting sqref="G92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738A-4F10-40D0-A808-89EADD2D807D}">
  <dimension ref="A1:G92"/>
  <sheetViews>
    <sheetView tabSelected="1" topLeftCell="A36" workbookViewId="0">
      <selection activeCell="A50" sqref="A50"/>
    </sheetView>
  </sheetViews>
  <sheetFormatPr defaultColWidth="9.140625" defaultRowHeight="12.75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>
      <c r="G1" s="28"/>
    </row>
    <row r="2" spans="1:7">
      <c r="A2" s="2" t="s">
        <v>6</v>
      </c>
      <c r="B2" s="3"/>
      <c r="C2" s="4" t="s">
        <v>7</v>
      </c>
      <c r="D2" s="4" t="s">
        <v>8</v>
      </c>
      <c r="E2" s="4" t="s">
        <v>9</v>
      </c>
      <c r="F2" s="76"/>
      <c r="G2" s="61" t="s">
        <v>10</v>
      </c>
    </row>
    <row r="3" spans="1:7">
      <c r="A3" s="6"/>
      <c r="B3" s="7" t="s">
        <v>11</v>
      </c>
      <c r="C3" s="8"/>
      <c r="D3" s="8"/>
      <c r="E3" s="8"/>
      <c r="F3" s="77"/>
      <c r="G3" s="59"/>
    </row>
    <row r="4" spans="1:7">
      <c r="A4" s="6" t="s">
        <v>88</v>
      </c>
      <c r="B4" s="10" t="s">
        <v>89</v>
      </c>
      <c r="C4" s="89">
        <v>30</v>
      </c>
      <c r="D4" s="8"/>
      <c r="E4" s="8"/>
      <c r="F4" s="77"/>
      <c r="G4" s="59"/>
    </row>
    <row r="5" spans="1:7">
      <c r="A5" s="6" t="s">
        <v>90</v>
      </c>
      <c r="B5" s="10" t="s">
        <v>91</v>
      </c>
      <c r="C5" s="89">
        <v>50</v>
      </c>
      <c r="D5" s="8"/>
      <c r="E5" s="8"/>
      <c r="F5" s="77"/>
      <c r="G5" s="59"/>
    </row>
    <row r="6" spans="1:7">
      <c r="A6" s="88" t="s">
        <v>92</v>
      </c>
      <c r="B6" s="10"/>
      <c r="C6" s="89">
        <v>133</v>
      </c>
      <c r="D6" s="8"/>
      <c r="E6" s="8"/>
      <c r="F6" s="77"/>
      <c r="G6" s="59"/>
    </row>
    <row r="7" spans="1:7">
      <c r="A7" s="6" t="s">
        <v>12</v>
      </c>
      <c r="B7" s="10" t="s">
        <v>86</v>
      </c>
      <c r="C7" s="11">
        <v>-95</v>
      </c>
      <c r="D7" s="13"/>
      <c r="E7" s="13"/>
      <c r="F7" s="78"/>
      <c r="G7" s="106" t="s">
        <v>112</v>
      </c>
    </row>
    <row r="8" spans="1:7">
      <c r="A8" s="6" t="s">
        <v>14</v>
      </c>
      <c r="B8" s="10" t="s">
        <v>15</v>
      </c>
      <c r="C8" s="13"/>
      <c r="D8" s="91">
        <v>-2</v>
      </c>
      <c r="E8" s="91">
        <v>-10</v>
      </c>
      <c r="F8" s="78"/>
      <c r="G8" s="106" t="s">
        <v>112</v>
      </c>
    </row>
    <row r="9" spans="1:7" ht="13.5" thickBot="1">
      <c r="A9" s="17" t="s">
        <v>113</v>
      </c>
      <c r="B9" s="18"/>
      <c r="C9" s="19"/>
      <c r="D9" s="20"/>
      <c r="E9" s="20"/>
      <c r="F9" s="79"/>
      <c r="G9" s="62"/>
    </row>
    <row r="10" spans="1:7">
      <c r="A10" s="21"/>
      <c r="B10" s="16"/>
      <c r="C10" s="16"/>
      <c r="D10" s="14"/>
      <c r="E10" s="14"/>
      <c r="F10" s="16"/>
      <c r="G10" s="28"/>
    </row>
    <row r="11" spans="1:7" ht="13.5" thickBot="1">
      <c r="B11" s="16"/>
      <c r="C11" s="16"/>
      <c r="D11" s="14"/>
      <c r="E11" s="14"/>
      <c r="F11" s="16"/>
      <c r="G11" s="28"/>
    </row>
    <row r="12" spans="1:7">
      <c r="A12" s="2" t="s">
        <v>16</v>
      </c>
      <c r="B12" s="5"/>
      <c r="C12" s="4" t="s">
        <v>7</v>
      </c>
      <c r="D12" s="4" t="s">
        <v>8</v>
      </c>
      <c r="E12" s="4" t="s">
        <v>17</v>
      </c>
      <c r="F12" s="54"/>
      <c r="G12" s="80"/>
    </row>
    <row r="13" spans="1:7">
      <c r="A13" s="22"/>
      <c r="B13" s="16"/>
      <c r="C13" s="8"/>
      <c r="D13" s="8"/>
      <c r="E13" s="8"/>
      <c r="F13" s="15"/>
      <c r="G13" s="60"/>
    </row>
    <row r="14" spans="1:7">
      <c r="A14" s="6" t="s">
        <v>18</v>
      </c>
      <c r="B14" s="16" t="s">
        <v>87</v>
      </c>
      <c r="C14" s="23">
        <f>(10^12)*(10^-3)*10^(C7/10)</f>
        <v>0.31622776601683744</v>
      </c>
      <c r="D14" s="23">
        <f>(10^12)*(10^-3)*10^((C7+D8)/10)</f>
        <v>0.19952623149688803</v>
      </c>
      <c r="E14" s="23">
        <f>(10^12)*(10^-3)*10^((C7+E8)/10)</f>
        <v>3.1622776601683708E-2</v>
      </c>
      <c r="F14" s="23"/>
      <c r="G14" s="60" t="s">
        <v>20</v>
      </c>
    </row>
    <row r="15" spans="1:7">
      <c r="A15" s="25" t="s">
        <v>21</v>
      </c>
      <c r="B15" s="16" t="s">
        <v>15</v>
      </c>
      <c r="C15" s="23"/>
      <c r="D15" s="92">
        <f>10*LOG10(D14/(C14+E14))</f>
        <v>-2.4139268515822416</v>
      </c>
      <c r="E15" s="92">
        <f>10*LOG10(E14/(C14+D14))</f>
        <v>-12.124426027943404</v>
      </c>
      <c r="F15" s="23"/>
      <c r="G15" s="60" t="s">
        <v>22</v>
      </c>
    </row>
    <row r="16" spans="1:7">
      <c r="A16" s="25" t="s">
        <v>82</v>
      </c>
      <c r="B16" s="10" t="s">
        <v>86</v>
      </c>
      <c r="C16" s="23"/>
      <c r="D16" s="92">
        <f>D8+C7</f>
        <v>-97</v>
      </c>
      <c r="E16" s="92">
        <f>E8+C7</f>
        <v>-105</v>
      </c>
      <c r="F16" s="23"/>
      <c r="G16" s="60" t="s">
        <v>81</v>
      </c>
    </row>
    <row r="17" spans="1:7" ht="13.5" thickBot="1">
      <c r="A17" s="26" t="s">
        <v>25</v>
      </c>
      <c r="B17" s="27" t="s">
        <v>96</v>
      </c>
      <c r="C17" s="93">
        <f>10*LOG10((C14+D14+E14)*10^-9)+10*LOG((47.88*10^6)/(30*10^3))</f>
        <v>-60.58680747181026</v>
      </c>
      <c r="D17" s="86" t="s">
        <v>84</v>
      </c>
      <c r="E17" s="86" t="s">
        <v>84</v>
      </c>
      <c r="F17" s="84"/>
      <c r="G17" s="62" t="s">
        <v>26</v>
      </c>
    </row>
    <row r="18" spans="1:7">
      <c r="A18" s="28"/>
      <c r="B18" s="16"/>
      <c r="C18" s="16"/>
      <c r="D18" s="14"/>
      <c r="E18" s="14"/>
      <c r="F18" s="16"/>
      <c r="G18" s="28"/>
    </row>
    <row r="19" spans="1:7" ht="13.5" thickBot="1">
      <c r="B19" s="16"/>
      <c r="C19" s="16"/>
      <c r="D19" s="29"/>
      <c r="E19" s="29"/>
      <c r="F19" s="16"/>
      <c r="G19" s="28"/>
    </row>
    <row r="20" spans="1:7">
      <c r="A20" s="2" t="s">
        <v>28</v>
      </c>
      <c r="B20" s="30"/>
      <c r="C20" s="4" t="s">
        <v>7</v>
      </c>
      <c r="D20" s="4" t="s">
        <v>8</v>
      </c>
      <c r="E20" s="4" t="s">
        <v>9</v>
      </c>
      <c r="F20" s="54"/>
      <c r="G20" s="61" t="s">
        <v>10</v>
      </c>
    </row>
    <row r="21" spans="1:7">
      <c r="A21" s="6"/>
      <c r="B21" s="10"/>
      <c r="C21" s="8"/>
      <c r="D21" s="8"/>
      <c r="E21" s="8"/>
      <c r="F21" s="15"/>
      <c r="G21" s="59"/>
    </row>
    <row r="22" spans="1:7">
      <c r="A22" s="6" t="s">
        <v>29</v>
      </c>
      <c r="B22" s="83" t="s">
        <v>30</v>
      </c>
      <c r="C22" s="11">
        <v>1.5</v>
      </c>
      <c r="D22" s="13"/>
      <c r="E22" s="13"/>
      <c r="F22" s="15"/>
      <c r="G22" s="59"/>
    </row>
    <row r="23" spans="1:7" ht="13.5" thickBot="1">
      <c r="A23" s="6" t="s">
        <v>31</v>
      </c>
      <c r="B23" s="83" t="s">
        <v>30</v>
      </c>
      <c r="C23" s="13"/>
      <c r="D23" s="11">
        <v>0.3</v>
      </c>
      <c r="E23" s="11">
        <v>0.3</v>
      </c>
      <c r="F23" s="15"/>
      <c r="G23" s="62" t="s">
        <v>32</v>
      </c>
    </row>
    <row r="24" spans="1:7">
      <c r="A24" s="31"/>
      <c r="B24" s="32"/>
      <c r="C24" s="33"/>
      <c r="D24" s="33"/>
      <c r="E24" s="33"/>
      <c r="F24" s="33"/>
      <c r="G24" s="63"/>
    </row>
    <row r="25" spans="1:7" ht="13.5" thickBot="1">
      <c r="A25" s="1"/>
      <c r="B25" s="34"/>
      <c r="C25" s="34"/>
      <c r="D25" s="34"/>
      <c r="E25" s="34"/>
      <c r="F25" s="49"/>
      <c r="G25" s="64"/>
    </row>
    <row r="26" spans="1:7">
      <c r="A26" s="2" t="s">
        <v>33</v>
      </c>
      <c r="B26" s="30"/>
      <c r="C26" s="90" t="s">
        <v>7</v>
      </c>
      <c r="D26" s="4" t="s">
        <v>8</v>
      </c>
      <c r="E26" s="4" t="s">
        <v>17</v>
      </c>
      <c r="F26" s="4" t="s">
        <v>34</v>
      </c>
      <c r="G26" s="61" t="s">
        <v>10</v>
      </c>
    </row>
    <row r="27" spans="1:7">
      <c r="A27" s="22"/>
      <c r="B27" s="10"/>
      <c r="C27" s="8"/>
      <c r="D27" s="8"/>
      <c r="E27" s="8"/>
      <c r="F27" s="8"/>
      <c r="G27" s="59"/>
    </row>
    <row r="28" spans="1:7">
      <c r="A28" s="35" t="s">
        <v>35</v>
      </c>
      <c r="B28" s="36" t="s">
        <v>36</v>
      </c>
      <c r="C28" s="37">
        <v>0</v>
      </c>
      <c r="D28" s="38">
        <v>1</v>
      </c>
      <c r="E28" s="38">
        <f>E14/(C14+E14)</f>
        <v>9.0909090909090814E-2</v>
      </c>
      <c r="F28" s="38"/>
      <c r="G28" s="60" t="s">
        <v>37</v>
      </c>
    </row>
    <row r="29" spans="1:7">
      <c r="A29" s="39" t="s">
        <v>38</v>
      </c>
      <c r="B29" s="36" t="s">
        <v>15</v>
      </c>
      <c r="C29" s="37">
        <f>C28*C22</f>
        <v>0</v>
      </c>
      <c r="D29" s="38">
        <f>D28*D23</f>
        <v>0.3</v>
      </c>
      <c r="E29" s="38">
        <f>E28*E23</f>
        <v>2.7272727272727244E-2</v>
      </c>
      <c r="F29" s="55">
        <f>SQRT(SUMSQ(C29,D29,E29))</f>
        <v>0.30123711865056163</v>
      </c>
      <c r="G29" s="66" t="s">
        <v>39</v>
      </c>
    </row>
    <row r="30" spans="1:7">
      <c r="A30" s="40"/>
      <c r="B30" s="10"/>
      <c r="C30" s="41"/>
      <c r="D30" s="23"/>
      <c r="E30" s="23"/>
      <c r="F30" s="56"/>
      <c r="G30" s="94"/>
    </row>
    <row r="31" spans="1:7">
      <c r="A31" s="6"/>
      <c r="B31" s="10"/>
      <c r="C31" s="41"/>
      <c r="D31" s="23"/>
      <c r="E31" s="23"/>
      <c r="F31" s="23"/>
      <c r="G31" s="94"/>
    </row>
    <row r="32" spans="1:7">
      <c r="A32" s="35" t="s">
        <v>40</v>
      </c>
      <c r="B32" s="36" t="s">
        <v>36</v>
      </c>
      <c r="C32" s="38">
        <v>0</v>
      </c>
      <c r="D32" s="38">
        <f>D14/(C14+D14)</f>
        <v>0.38686317984685736</v>
      </c>
      <c r="E32" s="38">
        <v>1</v>
      </c>
      <c r="F32" s="38"/>
      <c r="G32" s="60" t="s">
        <v>37</v>
      </c>
    </row>
    <row r="33" spans="1:7">
      <c r="A33" s="39" t="s">
        <v>41</v>
      </c>
      <c r="B33" s="36" t="s">
        <v>15</v>
      </c>
      <c r="C33" s="38">
        <f>C32*C22</f>
        <v>0</v>
      </c>
      <c r="D33" s="38">
        <f>D32*D23</f>
        <v>0.1160589539540572</v>
      </c>
      <c r="E33" s="38">
        <f>E32*E23</f>
        <v>0.3</v>
      </c>
      <c r="F33" s="55">
        <f>SQRT(SUMSQ(C33,D33,E33))</f>
        <v>0.32166703404749136</v>
      </c>
      <c r="G33" s="66" t="s">
        <v>39</v>
      </c>
    </row>
    <row r="34" spans="1:7">
      <c r="A34" s="40"/>
      <c r="B34" s="10"/>
      <c r="C34" s="41"/>
      <c r="D34" s="23"/>
      <c r="E34" s="23"/>
      <c r="F34" s="56"/>
      <c r="G34" s="66"/>
    </row>
    <row r="35" spans="1:7">
      <c r="A35" s="6"/>
      <c r="B35" s="10"/>
      <c r="C35" s="41"/>
      <c r="D35" s="23"/>
      <c r="E35" s="23"/>
      <c r="F35" s="23"/>
      <c r="G35" s="66"/>
    </row>
    <row r="36" spans="1:7">
      <c r="A36" s="35" t="s">
        <v>42</v>
      </c>
      <c r="B36" s="36" t="s">
        <v>36</v>
      </c>
      <c r="C36" s="38">
        <v>1</v>
      </c>
      <c r="D36" s="38">
        <v>1</v>
      </c>
      <c r="E36" s="38">
        <v>0</v>
      </c>
      <c r="F36" s="38"/>
      <c r="G36" s="60" t="s">
        <v>43</v>
      </c>
    </row>
    <row r="37" spans="1:7">
      <c r="A37" s="39" t="s">
        <v>44</v>
      </c>
      <c r="B37" s="36" t="s">
        <v>15</v>
      </c>
      <c r="C37" s="38">
        <f>C36*C22</f>
        <v>1.5</v>
      </c>
      <c r="D37" s="38">
        <f>D36*D23</f>
        <v>0.3</v>
      </c>
      <c r="E37" s="38">
        <f>E36*E23</f>
        <v>0</v>
      </c>
      <c r="F37" s="55">
        <f>SQRT(SUMSQ(C37,D37,E37))</f>
        <v>1.5297058540778354</v>
      </c>
      <c r="G37" s="66" t="s">
        <v>45</v>
      </c>
    </row>
    <row r="38" spans="1:7">
      <c r="A38" s="42"/>
      <c r="B38" s="43"/>
      <c r="C38" s="42"/>
      <c r="D38" s="42"/>
      <c r="E38" s="42"/>
      <c r="F38" s="42"/>
      <c r="G38" s="95"/>
    </row>
    <row r="39" spans="1:7">
      <c r="A39" s="42"/>
      <c r="B39" s="43"/>
      <c r="C39" s="42"/>
      <c r="D39" s="42"/>
      <c r="E39" s="42"/>
      <c r="F39" s="42"/>
      <c r="G39" s="95"/>
    </row>
    <row r="40" spans="1:7">
      <c r="A40" s="35" t="s">
        <v>46</v>
      </c>
      <c r="B40" s="36" t="s">
        <v>36</v>
      </c>
      <c r="C40" s="38">
        <v>1</v>
      </c>
      <c r="D40" s="38">
        <v>0</v>
      </c>
      <c r="E40" s="38">
        <v>1</v>
      </c>
      <c r="F40" s="38"/>
      <c r="G40" s="60" t="s">
        <v>43</v>
      </c>
    </row>
    <row r="41" spans="1:7">
      <c r="A41" s="39" t="s">
        <v>47</v>
      </c>
      <c r="B41" s="36" t="s">
        <v>15</v>
      </c>
      <c r="C41" s="38">
        <f>C40*C22</f>
        <v>1.5</v>
      </c>
      <c r="D41" s="38">
        <f>D23*D40</f>
        <v>0</v>
      </c>
      <c r="E41" s="38">
        <f>E23*E40</f>
        <v>0.3</v>
      </c>
      <c r="F41" s="55">
        <f>SQRT(SUMSQ(C41,D41,E41))</f>
        <v>1.5297058540778354</v>
      </c>
      <c r="G41" s="66" t="s">
        <v>45</v>
      </c>
    </row>
    <row r="42" spans="1:7">
      <c r="A42" s="42"/>
      <c r="B42" s="43"/>
      <c r="C42" s="42"/>
      <c r="D42" s="42"/>
      <c r="E42" s="42"/>
      <c r="F42" s="42"/>
      <c r="G42" s="95"/>
    </row>
    <row r="43" spans="1:7">
      <c r="A43" s="35" t="s">
        <v>48</v>
      </c>
      <c r="B43" s="36" t="s">
        <v>36</v>
      </c>
      <c r="C43" s="38">
        <v>1</v>
      </c>
      <c r="D43" s="38">
        <f>D14/(C14+D14+E14)</f>
        <v>0.36451351414998073</v>
      </c>
      <c r="E43" s="38">
        <f>E14/(C14+D14+E14)</f>
        <v>5.7771498713638049E-2</v>
      </c>
      <c r="F43" s="38"/>
      <c r="G43" s="60" t="s">
        <v>37</v>
      </c>
    </row>
    <row r="44" spans="1:7">
      <c r="A44" s="39" t="s">
        <v>49</v>
      </c>
      <c r="B44" s="36" t="s">
        <v>15</v>
      </c>
      <c r="C44" s="38">
        <f>C43*C22</f>
        <v>1.5</v>
      </c>
      <c r="D44" s="38">
        <f>D43*D23</f>
        <v>0.10935405424499421</v>
      </c>
      <c r="E44" s="38">
        <f>E43*E23</f>
        <v>1.7331449614091415E-2</v>
      </c>
      <c r="F44" s="55">
        <f>SQRT(SUMSQ(C44,D44,E44))</f>
        <v>1.5040806787953707</v>
      </c>
      <c r="G44" s="66" t="s">
        <v>50</v>
      </c>
    </row>
    <row r="45" spans="1:7" ht="13.5" thickBot="1">
      <c r="A45" s="44"/>
      <c r="B45" s="45"/>
      <c r="C45" s="46"/>
      <c r="D45" s="47"/>
      <c r="E45" s="47"/>
      <c r="F45" s="57"/>
      <c r="G45" s="96"/>
    </row>
    <row r="46" spans="1:7">
      <c r="A46" s="48"/>
      <c r="B46" s="49"/>
      <c r="C46" s="50"/>
      <c r="D46" s="50"/>
      <c r="E46" s="50"/>
      <c r="F46" s="58"/>
      <c r="G46" s="65"/>
    </row>
    <row r="47" spans="1:7">
      <c r="G47" s="28"/>
    </row>
    <row r="48" spans="1:7" ht="13.5" thickBot="1">
      <c r="A48" s="1"/>
      <c r="B48" s="1"/>
      <c r="C48" s="1"/>
      <c r="D48" s="1"/>
      <c r="E48" s="1"/>
      <c r="F48" s="1"/>
      <c r="G48" s="65"/>
    </row>
    <row r="49" spans="1:7">
      <c r="A49" s="2" t="s">
        <v>51</v>
      </c>
      <c r="B49" s="5"/>
      <c r="C49" s="5"/>
      <c r="D49" s="5"/>
      <c r="E49" s="5"/>
      <c r="F49" s="5"/>
      <c r="G49" s="61" t="s">
        <v>10</v>
      </c>
    </row>
    <row r="50" spans="1:7">
      <c r="A50" s="107" t="s">
        <v>114</v>
      </c>
      <c r="B50" s="16"/>
      <c r="C50" s="16"/>
      <c r="D50" s="16"/>
      <c r="E50" s="16"/>
      <c r="F50" s="16"/>
      <c r="G50" s="66"/>
    </row>
    <row r="51" spans="1:7" ht="13.5" thickBot="1">
      <c r="A51" s="51"/>
      <c r="B51" s="27"/>
      <c r="C51" s="27"/>
      <c r="D51" s="27"/>
      <c r="E51" s="27"/>
      <c r="F51" s="27"/>
      <c r="G51" s="67"/>
    </row>
    <row r="52" spans="1:7">
      <c r="A52" s="1"/>
      <c r="B52" s="1"/>
      <c r="C52" s="1"/>
      <c r="D52" s="1"/>
      <c r="E52" s="1"/>
      <c r="F52" s="1"/>
      <c r="G52" s="65"/>
    </row>
    <row r="53" spans="1:7" ht="13.5" thickBot="1">
      <c r="A53" s="1"/>
      <c r="B53" s="1"/>
      <c r="C53" s="1"/>
      <c r="D53" s="1"/>
      <c r="E53" s="1"/>
      <c r="F53" s="1"/>
      <c r="G53" s="65"/>
    </row>
    <row r="54" spans="1:7">
      <c r="A54" s="2" t="s">
        <v>52</v>
      </c>
      <c r="B54" s="52"/>
      <c r="C54" s="90" t="s">
        <v>7</v>
      </c>
      <c r="D54" s="4" t="s">
        <v>8</v>
      </c>
      <c r="E54" s="4" t="s">
        <v>9</v>
      </c>
      <c r="F54" s="4"/>
      <c r="G54" s="61" t="s">
        <v>10</v>
      </c>
    </row>
    <row r="55" spans="1:7">
      <c r="A55" s="6"/>
      <c r="B55" s="7"/>
      <c r="C55" s="9"/>
      <c r="D55" s="8"/>
      <c r="E55" s="8"/>
      <c r="F55" s="8"/>
      <c r="G55" s="59"/>
    </row>
    <row r="56" spans="1:7">
      <c r="A56" s="6" t="s">
        <v>53</v>
      </c>
      <c r="B56" s="10" t="s">
        <v>86</v>
      </c>
      <c r="C56" s="14">
        <f>C7</f>
        <v>-95</v>
      </c>
      <c r="D56" s="13"/>
      <c r="E56" s="13"/>
      <c r="F56" s="15"/>
      <c r="G56" s="60"/>
    </row>
    <row r="57" spans="1:7">
      <c r="A57" s="6" t="s">
        <v>14</v>
      </c>
      <c r="B57" s="10" t="s">
        <v>15</v>
      </c>
      <c r="C57" s="14"/>
      <c r="D57" s="24">
        <f>D8</f>
        <v>-2</v>
      </c>
      <c r="E57" s="24">
        <f>E8</f>
        <v>-10</v>
      </c>
      <c r="F57" s="15"/>
      <c r="G57" s="60"/>
    </row>
    <row r="58" spans="1:7">
      <c r="A58" s="6" t="s">
        <v>54</v>
      </c>
      <c r="B58" s="10" t="s">
        <v>15</v>
      </c>
      <c r="C58" s="12">
        <v>0</v>
      </c>
      <c r="D58" s="42"/>
      <c r="E58" s="42"/>
      <c r="F58" s="15"/>
      <c r="G58" s="60" t="s">
        <v>55</v>
      </c>
    </row>
    <row r="59" spans="1:7">
      <c r="A59" s="6" t="s">
        <v>56</v>
      </c>
      <c r="B59" s="10" t="s">
        <v>15</v>
      </c>
      <c r="C59" s="14"/>
      <c r="D59" s="11">
        <v>0</v>
      </c>
      <c r="E59" s="11">
        <v>0</v>
      </c>
      <c r="F59" s="15"/>
      <c r="G59" s="60" t="s">
        <v>55</v>
      </c>
    </row>
    <row r="60" spans="1:7">
      <c r="A60" s="6" t="s">
        <v>57</v>
      </c>
      <c r="B60" s="10" t="s">
        <v>86</v>
      </c>
      <c r="C60" s="29">
        <f>C56+C58</f>
        <v>-95</v>
      </c>
      <c r="D60" s="42"/>
      <c r="E60" s="42"/>
      <c r="F60" s="15"/>
      <c r="G60" s="60" t="s">
        <v>58</v>
      </c>
    </row>
    <row r="61" spans="1:7">
      <c r="A61" s="6" t="s">
        <v>59</v>
      </c>
      <c r="B61" s="10" t="s">
        <v>15</v>
      </c>
      <c r="C61" s="29"/>
      <c r="D61" s="98">
        <f>D57+D59</f>
        <v>-2</v>
      </c>
      <c r="E61" s="98">
        <f>E57+E59</f>
        <v>-10</v>
      </c>
      <c r="F61" s="15"/>
      <c r="G61" s="60" t="s">
        <v>58</v>
      </c>
    </row>
    <row r="62" spans="1:7">
      <c r="A62" s="6"/>
      <c r="B62" s="10"/>
      <c r="C62" s="16"/>
      <c r="D62" s="13"/>
      <c r="E62" s="13"/>
      <c r="F62" s="15"/>
      <c r="G62" s="60"/>
    </row>
    <row r="63" spans="1:7">
      <c r="A63" s="68" t="s">
        <v>60</v>
      </c>
      <c r="B63" s="10"/>
      <c r="C63" s="16"/>
      <c r="D63" s="13"/>
      <c r="E63" s="13"/>
      <c r="F63" s="15"/>
      <c r="G63" s="60"/>
    </row>
    <row r="64" spans="1:7">
      <c r="A64" s="6" t="s">
        <v>18</v>
      </c>
      <c r="B64" s="10" t="s">
        <v>87</v>
      </c>
      <c r="C64" s="41">
        <f>(10^12)*(10^-3)*10^(C60/10)</f>
        <v>0.31622776601683744</v>
      </c>
      <c r="D64" s="23">
        <f>(10^12)*(10^-3)*10^((C60+D61)/10)</f>
        <v>0.19952623149688803</v>
      </c>
      <c r="E64" s="23">
        <f>(10^12)*(10^-3)*10^((C60+E61)/10)</f>
        <v>3.1622776601683708E-2</v>
      </c>
      <c r="F64" s="23"/>
      <c r="G64" s="60"/>
    </row>
    <row r="65" spans="1:7">
      <c r="A65" s="25" t="s">
        <v>21</v>
      </c>
      <c r="B65" s="10" t="s">
        <v>15</v>
      </c>
      <c r="C65" s="16" t="s">
        <v>27</v>
      </c>
      <c r="D65" s="98">
        <f>10*LOG10(D64/(C64+E64))</f>
        <v>-2.4139268515822416</v>
      </c>
      <c r="E65" s="98">
        <f>10*LOG10(E64/(C64+D64))</f>
        <v>-12.124426027943404</v>
      </c>
      <c r="F65" s="13"/>
      <c r="G65" s="60" t="s">
        <v>22</v>
      </c>
    </row>
    <row r="66" spans="1:7">
      <c r="A66" s="25" t="s">
        <v>23</v>
      </c>
      <c r="B66" s="10" t="s">
        <v>15</v>
      </c>
      <c r="C66" s="16" t="s">
        <v>27</v>
      </c>
      <c r="D66" s="103">
        <f>D61+C60</f>
        <v>-97</v>
      </c>
      <c r="E66" s="98">
        <f>E61+C60</f>
        <v>-105</v>
      </c>
      <c r="F66" s="15"/>
      <c r="G66" s="60" t="s">
        <v>24</v>
      </c>
    </row>
    <row r="67" spans="1:7" ht="13.5" thickBot="1">
      <c r="A67" s="51" t="s">
        <v>25</v>
      </c>
      <c r="B67" s="27" t="s">
        <v>96</v>
      </c>
      <c r="C67" s="99">
        <f>10*LOG10((C64+D64+E64)*10^-9)+10*LOG((47.88*10^6)/(30*10^3))</f>
        <v>-60.58680747181026</v>
      </c>
      <c r="D67" s="20" t="s">
        <v>27</v>
      </c>
      <c r="E67" s="20" t="s">
        <v>27</v>
      </c>
      <c r="F67" s="53"/>
      <c r="G67" s="62" t="s">
        <v>26</v>
      </c>
    </row>
    <row r="68" spans="1:7">
      <c r="A68" s="1"/>
      <c r="B68" s="49"/>
      <c r="C68" s="49"/>
      <c r="D68" s="69"/>
      <c r="E68" s="69"/>
      <c r="F68" s="49"/>
      <c r="G68" s="65"/>
    </row>
    <row r="69" spans="1:7" ht="13.5" thickBot="1">
      <c r="A69" s="70"/>
      <c r="B69" s="1"/>
      <c r="C69" s="1"/>
      <c r="D69" s="1"/>
      <c r="E69" s="1"/>
      <c r="F69" s="1"/>
      <c r="G69" s="65"/>
    </row>
    <row r="70" spans="1:7">
      <c r="A70" s="2" t="s">
        <v>61</v>
      </c>
      <c r="B70" s="5"/>
      <c r="C70" s="4" t="s">
        <v>7</v>
      </c>
      <c r="D70" s="4" t="s">
        <v>8</v>
      </c>
      <c r="E70" s="4" t="s">
        <v>17</v>
      </c>
      <c r="F70" s="4" t="s">
        <v>34</v>
      </c>
      <c r="G70" s="61" t="s">
        <v>10</v>
      </c>
    </row>
    <row r="71" spans="1:7">
      <c r="A71" s="22"/>
      <c r="B71" s="16"/>
      <c r="C71" s="8"/>
      <c r="D71" s="8"/>
      <c r="E71" s="8"/>
      <c r="F71" s="8"/>
      <c r="G71" s="59"/>
    </row>
    <row r="72" spans="1:7">
      <c r="A72" s="35" t="s">
        <v>62</v>
      </c>
      <c r="B72" s="71" t="s">
        <v>15</v>
      </c>
      <c r="C72" s="72"/>
      <c r="D72" s="102">
        <f>D73-F73</f>
        <v>-2.7151639702328034</v>
      </c>
      <c r="E72" s="72"/>
      <c r="F72" s="38"/>
      <c r="G72" s="66" t="s">
        <v>101</v>
      </c>
    </row>
    <row r="73" spans="1:7">
      <c r="A73" s="39" t="s">
        <v>63</v>
      </c>
      <c r="B73" s="71" t="s">
        <v>15</v>
      </c>
      <c r="C73" s="72"/>
      <c r="D73" s="101">
        <f>D65</f>
        <v>-2.4139268515822416</v>
      </c>
      <c r="E73" s="72"/>
      <c r="F73" s="55">
        <f>F29</f>
        <v>0.30123711865056163</v>
      </c>
      <c r="G73" s="66"/>
    </row>
    <row r="74" spans="1:7">
      <c r="A74" s="35" t="s">
        <v>64</v>
      </c>
      <c r="B74" s="71" t="s">
        <v>15</v>
      </c>
      <c r="C74" s="72"/>
      <c r="D74" s="101">
        <f>D73+F73</f>
        <v>-2.1126897329316798</v>
      </c>
      <c r="E74" s="72"/>
      <c r="F74" s="55"/>
      <c r="G74" s="66"/>
    </row>
    <row r="75" spans="1:7">
      <c r="A75" s="6"/>
      <c r="B75" s="16"/>
      <c r="C75" s="13"/>
      <c r="D75" s="13"/>
      <c r="E75" s="13"/>
      <c r="F75" s="23"/>
      <c r="G75" s="66"/>
    </row>
    <row r="76" spans="1:7">
      <c r="A76" s="35" t="s">
        <v>65</v>
      </c>
      <c r="B76" s="71" t="s">
        <v>15</v>
      </c>
      <c r="C76" s="72"/>
      <c r="D76" s="72"/>
      <c r="E76" s="100">
        <f>E77-F77</f>
        <v>-12.446093061990895</v>
      </c>
      <c r="F76" s="38"/>
      <c r="G76" s="66" t="s">
        <v>102</v>
      </c>
    </row>
    <row r="77" spans="1:7">
      <c r="A77" s="39" t="s">
        <v>66</v>
      </c>
      <c r="B77" s="71" t="s">
        <v>15</v>
      </c>
      <c r="C77" s="72"/>
      <c r="D77" s="72"/>
      <c r="E77" s="101">
        <f>E65</f>
        <v>-12.124426027943404</v>
      </c>
      <c r="F77" s="55">
        <f>F33</f>
        <v>0.32166703404749136</v>
      </c>
      <c r="G77" s="66"/>
    </row>
    <row r="78" spans="1:7">
      <c r="A78" s="35" t="s">
        <v>67</v>
      </c>
      <c r="B78" s="71" t="s">
        <v>15</v>
      </c>
      <c r="C78" s="72"/>
      <c r="D78" s="72"/>
      <c r="E78" s="101">
        <f>E77+F77</f>
        <v>-11.802758993895912</v>
      </c>
      <c r="F78" s="55"/>
      <c r="G78" s="66"/>
    </row>
    <row r="79" spans="1:7">
      <c r="A79" s="6"/>
      <c r="B79" s="16"/>
      <c r="C79" s="13"/>
      <c r="D79" s="6"/>
      <c r="E79" s="6"/>
      <c r="F79" s="15"/>
      <c r="G79" s="66"/>
    </row>
    <row r="80" spans="1:7">
      <c r="A80" s="35" t="s">
        <v>68</v>
      </c>
      <c r="B80" s="71" t="s">
        <v>86</v>
      </c>
      <c r="C80" s="72"/>
      <c r="D80" s="102">
        <f>D81-F81</f>
        <v>-98.529705854077832</v>
      </c>
      <c r="E80" s="72"/>
      <c r="F80" s="75"/>
      <c r="G80" s="66" t="s">
        <v>104</v>
      </c>
    </row>
    <row r="81" spans="1:7">
      <c r="A81" s="39" t="s">
        <v>69</v>
      </c>
      <c r="B81" s="71" t="s">
        <v>86</v>
      </c>
      <c r="C81" s="72"/>
      <c r="D81" s="101">
        <f>D66</f>
        <v>-97</v>
      </c>
      <c r="E81" s="72"/>
      <c r="F81" s="55">
        <f>F37</f>
        <v>1.5297058540778354</v>
      </c>
      <c r="G81" s="60"/>
    </row>
    <row r="82" spans="1:7">
      <c r="A82" s="35" t="s">
        <v>70</v>
      </c>
      <c r="B82" s="71" t="s">
        <v>86</v>
      </c>
      <c r="C82" s="72"/>
      <c r="D82" s="101">
        <f>D81+F81</f>
        <v>-95.470294145922168</v>
      </c>
      <c r="E82" s="72"/>
      <c r="F82" s="75"/>
      <c r="G82" s="60"/>
    </row>
    <row r="83" spans="1:7">
      <c r="A83" s="6"/>
      <c r="C83" s="6"/>
      <c r="D83" s="6"/>
      <c r="E83" s="6"/>
      <c r="F83" s="15"/>
      <c r="G83" s="60"/>
    </row>
    <row r="84" spans="1:7">
      <c r="A84" s="35" t="s">
        <v>71</v>
      </c>
      <c r="B84" s="71" t="s">
        <v>86</v>
      </c>
      <c r="C84" s="35"/>
      <c r="D84" s="35"/>
      <c r="E84" s="102">
        <f>E85-F85</f>
        <v>-106.52970585407783</v>
      </c>
      <c r="F84" s="75"/>
      <c r="G84" s="66" t="s">
        <v>104</v>
      </c>
    </row>
    <row r="85" spans="1:7">
      <c r="A85" s="39" t="s">
        <v>72</v>
      </c>
      <c r="B85" s="71" t="s">
        <v>86</v>
      </c>
      <c r="C85" s="35"/>
      <c r="D85" s="35"/>
      <c r="E85" s="101">
        <f>E66</f>
        <v>-105</v>
      </c>
      <c r="F85" s="55">
        <f>F41</f>
        <v>1.5297058540778354</v>
      </c>
      <c r="G85" s="60"/>
    </row>
    <row r="86" spans="1:7">
      <c r="A86" s="35" t="s">
        <v>73</v>
      </c>
      <c r="B86" s="71" t="s">
        <v>86</v>
      </c>
      <c r="C86" s="35"/>
      <c r="D86" s="35"/>
      <c r="E86" s="101">
        <f>E85+F85</f>
        <v>-103.47029414592217</v>
      </c>
      <c r="F86" s="75"/>
      <c r="G86" s="60"/>
    </row>
    <row r="87" spans="1:7">
      <c r="A87" s="6"/>
      <c r="B87" s="16"/>
      <c r="C87" s="6"/>
      <c r="D87" s="6"/>
      <c r="E87" s="13"/>
      <c r="F87" s="15"/>
      <c r="G87" s="66"/>
    </row>
    <row r="88" spans="1:7">
      <c r="A88" s="35" t="s">
        <v>74</v>
      </c>
      <c r="B88" s="87" t="s">
        <v>96</v>
      </c>
      <c r="C88" s="102">
        <f>C89-F89</f>
        <v>-62.090888150605629</v>
      </c>
      <c r="D88" s="35"/>
      <c r="E88" s="35"/>
      <c r="F88" s="75"/>
      <c r="G88" s="66" t="s">
        <v>103</v>
      </c>
    </row>
    <row r="89" spans="1:7">
      <c r="A89" s="39" t="s">
        <v>75</v>
      </c>
      <c r="B89" s="87" t="s">
        <v>96</v>
      </c>
      <c r="C89" s="101">
        <f>C67</f>
        <v>-60.58680747181026</v>
      </c>
      <c r="D89" s="35"/>
      <c r="E89" s="35"/>
      <c r="F89" s="55">
        <f>F44</f>
        <v>1.5040806787953707</v>
      </c>
      <c r="G89" s="66"/>
    </row>
    <row r="90" spans="1:7">
      <c r="A90" s="35" t="s">
        <v>76</v>
      </c>
      <c r="B90" s="87" t="s">
        <v>96</v>
      </c>
      <c r="C90" s="102">
        <f>C89+F89</f>
        <v>-59.082726793014892</v>
      </c>
      <c r="D90" s="35"/>
      <c r="E90" s="35"/>
      <c r="F90" s="75"/>
      <c r="G90" s="66" t="s">
        <v>77</v>
      </c>
    </row>
    <row r="91" spans="1:7">
      <c r="A91" s="6"/>
      <c r="C91" s="6"/>
      <c r="D91" s="6"/>
      <c r="E91" s="6"/>
      <c r="F91" s="6"/>
      <c r="G91" s="60"/>
    </row>
    <row r="92" spans="1:7" ht="13.5" thickBot="1">
      <c r="A92" s="73" t="s">
        <v>78</v>
      </c>
      <c r="B92" s="74"/>
      <c r="C92" s="73"/>
      <c r="D92" s="73"/>
      <c r="E92" s="73"/>
      <c r="F92" s="73"/>
      <c r="G92" s="62" t="s">
        <v>79</v>
      </c>
    </row>
  </sheetData>
  <conditionalFormatting sqref="C88">
    <cfRule type="cellIs" dxfId="7" priority="3" operator="lessThan">
      <formula>-88.97</formula>
    </cfRule>
    <cfRule type="cellIs" dxfId="6" priority="5" operator="lessThan">
      <formula>-89.55</formula>
    </cfRule>
  </conditionalFormatting>
  <conditionalFormatting sqref="C90">
    <cfRule type="cellIs" dxfId="5" priority="4" operator="greaterThan">
      <formula>-50</formula>
    </cfRule>
  </conditionalFormatting>
  <conditionalFormatting sqref="D72">
    <cfRule type="cellIs" dxfId="4" priority="9" operator="lessThan">
      <formula>-3</formula>
    </cfRule>
  </conditionalFormatting>
  <conditionalFormatting sqref="D80 E84">
    <cfRule type="cellIs" dxfId="3" priority="2" operator="lessThan">
      <formula>-121</formula>
    </cfRule>
  </conditionalFormatting>
  <conditionalFormatting sqref="E76">
    <cfRule type="cellIs" dxfId="2" priority="1" operator="lessThan">
      <formula>-13</formula>
    </cfRule>
  </conditionalFormatting>
  <conditionalFormatting sqref="G92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TC 15.3.4-1 test1</vt:lpstr>
      <vt:lpstr>TC 15.3.4-1 test2</vt:lpstr>
      <vt:lpstr>TC 15.3.4-3 test 1</vt:lpstr>
      <vt:lpstr>TC 15.3.4-3 test 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2025-05-16T12:03:40Z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2025-04-25T11:56:02Z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ed973688-0de9-4b17-8d42-652ebbd3ccc2</vt:lpwstr>
  </property>
  <property fmtid="{D5CDD505-2E9C-101B-9397-08002B2CF9AE}" pid="12" name="MSIP_Label_9764cdcd-3664-4d05-9615-7cbf65a4f0a8_ContentBits">
    <vt:lpwstr>0</vt:lpwstr>
  </property>
</Properties>
</file>